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OneDrive\Desktop\แผนงาน โครงการ และงบประมาณ 67 (ภูมิภาค)\"/>
    </mc:Choice>
  </mc:AlternateContent>
  <xr:revisionPtr revIDLastSave="0" documentId="13_ncr:1_{AED2ACA3-0F1D-4A23-8992-86E6F4640CA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ส่วนภูมิภาค 67" sheetId="10" r:id="rId1"/>
  </sheets>
  <definedNames>
    <definedName name="_xlnm.Print_Area" localSheetId="0">'ส่วนภูมิภาค 67'!$A$1:$CG$35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0" l="1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12" i="10"/>
  <c r="C10" i="10"/>
  <c r="C11" i="10"/>
  <c r="CA10" i="10" l="1"/>
  <c r="CC10" i="10"/>
  <c r="CE10" i="10"/>
  <c r="CG10" i="10"/>
  <c r="BU10" i="10"/>
  <c r="BM10" i="10"/>
  <c r="AW10" i="10"/>
  <c r="AY10" i="10"/>
  <c r="BA10" i="10"/>
  <c r="BY10" i="10" l="1"/>
  <c r="AI10" i="10"/>
  <c r="AK10" i="10"/>
  <c r="AA10" i="10" l="1"/>
  <c r="BW10" i="10" l="1"/>
  <c r="BS10" i="10"/>
  <c r="BQ10" i="10"/>
  <c r="BO10" i="10"/>
  <c r="BK10" i="10"/>
  <c r="BI10" i="10"/>
  <c r="BG10" i="10"/>
  <c r="BE10" i="10"/>
  <c r="BC10" i="10"/>
  <c r="AU10" i="10"/>
  <c r="AS10" i="10"/>
  <c r="AQ10" i="10"/>
  <c r="AO10" i="10"/>
  <c r="AM10" i="10"/>
  <c r="AG10" i="10"/>
  <c r="AE10" i="10"/>
  <c r="AC10" i="10"/>
  <c r="Y10" i="10"/>
  <c r="W10" i="10"/>
  <c r="U10" i="10"/>
  <c r="S10" i="10"/>
  <c r="Q10" i="10"/>
  <c r="O10" i="10"/>
  <c r="M10" i="10"/>
  <c r="K10" i="10"/>
  <c r="I10" i="10"/>
  <c r="G10" i="10"/>
  <c r="E10" i="10"/>
  <c r="I36" i="10" l="1"/>
</calcChain>
</file>

<file path=xl/sharedStrings.xml><?xml version="1.0" encoding="utf-8"?>
<sst xmlns="http://schemas.openxmlformats.org/spreadsheetml/2006/main" count="525" uniqueCount="331">
  <si>
    <t>กรมหม่อนไหม</t>
  </si>
  <si>
    <t>เป้าหมาย</t>
  </si>
  <si>
    <t>งบประมาณ</t>
  </si>
  <si>
    <t>แผนงาน - ผลผลิต - โครงการ - กิจกรรม - เป้าหมาย - งบประมาณ</t>
  </si>
  <si>
    <t>รวมทั้งสิ้น</t>
  </si>
  <si>
    <t>โครงการ...</t>
  </si>
  <si>
    <t>ผลผลิตการผลิตสินค้าหม่อนไหมได้รับการส่งเสริมและพัฒนา</t>
  </si>
  <si>
    <t>กิจกรรมพัฒนาและเผยแพร่เทคโนโลยีนวัตกรรมหม่อนไหม</t>
  </si>
  <si>
    <t>กิจกรรมผลิตพันธุ์หม่อนไหมและวัสดุย้อมสี</t>
  </si>
  <si>
    <t>กิจกรรมอนุรักษ์และคุ้มครองหม่อนไหม</t>
  </si>
  <si>
    <t>กิจกรรมบริการวิชาการถ่ายทอดเทคโนโลยีและส่งเสริมการผลิตหม่อนไหม</t>
  </si>
  <si>
    <t>แผนงานยุทธศาสตร์เสริมสร้างพลังทางสังคม</t>
  </si>
  <si>
    <t>ผลผลิตโครงการส่งเสริมการดำเนินงานอันเนื่องมาจากพระราชดำริ</t>
  </si>
  <si>
    <t>กิจกรรมสนับสนุนโครงการอันเนื่องมาจากพระราชดำริ</t>
  </si>
  <si>
    <t>แผนงานยุทธศาสตร์การเกษตรสร้างมูลค่า</t>
  </si>
  <si>
    <t>กิจกรรมเพิ่มประสิทธิภาพการผลิตสินค้าเกษตรอัตลักษณ์พื้นถิ่นและสินค้าสิ่งบ่งชื้ทางภูมิศาสตร์ด้านหม่อนไหม</t>
  </si>
  <si>
    <t>กิจกรรมส่งเสริมการสร้างมูลค่าเพิ่มให้กับสินค้าเกษตรอัตลักษณ์และสินค้าสิ่งบ่งชี้ทางภูมิศาสตร์ ด้านหม่อนไหม</t>
  </si>
  <si>
    <t>ผลผลิตโครงการระบบส่งเสริมเกษตรแบบแปลงใหญ่</t>
  </si>
  <si>
    <t>ผลผลิตโครงการบริหารจัดการการผลิตสินค้าเกษตรตามแผนที่เกษตรเพื่อการบริหารจัดการเชิงรุก (Agri-Map)</t>
  </si>
  <si>
    <t>กิจกรรมบริหารจัดการพื้นที่เกษตรกรรม  (Zoning by Agri-Map)</t>
  </si>
  <si>
    <t>ผลผลิตโครงการธนาคารสินค้าเกษตร</t>
  </si>
  <si>
    <t>กิจกรรมบริหารจัดการธนาคารหม่อนไหม</t>
  </si>
  <si>
    <t>ผลผลิตโครงการพัฒนาเกษตรกรรมยั่งยืน</t>
  </si>
  <si>
    <t>กิจกรรมส่งเสริมเกษตรทฤษฎีใหม่ด้านหม่อนไหม</t>
  </si>
  <si>
    <t>กิจกรรมส่งเสริมการผลิตหม่อนไหมอินทรีย์</t>
  </si>
  <si>
    <t>โครงการถ่ายทอดงานวิจัยสู่การพัฒนางานส่งเสริมหม่อนไหม</t>
  </si>
  <si>
    <t>โครงการผลิตและกระจายพันธุ์หม่อนไหม</t>
  </si>
  <si>
    <t>โครงการยกระดับและพัฒนาคุณภาพมาตรฐานหม่อน</t>
  </si>
  <si>
    <t>โครงการยกระดับและพัฒนาคุณภาพมาตรฐานไหม</t>
  </si>
  <si>
    <t>โครงการคัดเลือกเกษตรกรดีเด่นแห่งชาติ สาขาอาชีพปลูกหม่อนเลี้ยงไหม</t>
  </si>
  <si>
    <t>โครงการสร้างและเพิ่มประสิทธิภาพการเลี้ยงไหมวัยอ่อนเพื่อผลิตไหมหัตถกรรมและไหมอุตสาหกรรม</t>
  </si>
  <si>
    <t>โครงการสร้างทายาทหม่อนไหม</t>
  </si>
  <si>
    <t>โครงการส่งเสริมและพัฒนาหม่อนไหมอุตสาหกรรม</t>
  </si>
  <si>
    <t>โครงการส่งเสริมและพัฒนาหม่อนไหมหัตถกรรม</t>
  </si>
  <si>
    <t>โครงการส่งเสริมและพัฒนางานหม่อนไหมเชิงพื้นที่</t>
  </si>
  <si>
    <t>โครงการส่งเสริมการสร้างมูลค่าเพิ่มให้กับสินค้าเกษตรอัตลักษณ์และสินค้าบ่งชี้ทางภูมิศาสตร์ด้านหม่อนไหม</t>
  </si>
  <si>
    <t>โครงการพัฒนาประสิทธิภาพการผลิตหม่อนไหมระบบแปลงใหญ่</t>
  </si>
  <si>
    <t>โครงการธนาคารหม่อนไหม</t>
  </si>
  <si>
    <t>โครงการเกษตรทฤษฎีใหม่</t>
  </si>
  <si>
    <t>โครงการส่งเสริมการผลิตหม่อนไหมอินทรีย์</t>
  </si>
  <si>
    <t>แผนงานพื้นฐานด้านการสร้างความสามารถในการแข่งขัน</t>
  </si>
  <si>
    <t>โครงการพัฒนาและเผยแพร่เทคโนโลยี นวัตกรรมหม่อนไหม</t>
  </si>
  <si>
    <t>โครงการอนุรักษ์และพัฒนาผ้าไหมอัตลักษณ์พื้นถิ่น</t>
  </si>
  <si>
    <t>โครงการศูนย์อนุรักษ์พันธุกรรมหม่อนและใช้ประโยชน์
จากทรัพยากรชีวภาพหม่อน</t>
  </si>
  <si>
    <t>โครงการศูนย์อนุรักษ์พันธุ์ไม้ย้อมสีและเพิ่มมูลค่าวัสดุย้อมสี</t>
  </si>
  <si>
    <t>โครงการธนาคารเชื้อพันธุกรรมไหม ภายใต้โมเดลเศรษฐกิจ BCG</t>
  </si>
  <si>
    <t>โครงการปรับปรุงฐานข้อมูลทะเบียนเกษตรกรหม่อนไหม</t>
  </si>
  <si>
    <t>โครงการส่งเสริมและพัฒนาหม่อนไหมอาสา</t>
  </si>
  <si>
    <t>กิจกรรมยกระดับคุณภาพมาตรฐานสินค้าเกษตร</t>
  </si>
  <si>
    <t>ผลผลิตโครงการส่งเสริมและพัฒนาสินค้าเกษตรอัตลักษณ์พื้นถิ่น</t>
  </si>
  <si>
    <t>กิจกรรมเพิ่มศักยภาพและขีดความสามารถในการผลิตไข่ไหม
พันธุ์ดีแบบบูรณาการ</t>
  </si>
  <si>
    <t>โครงการเพิ่มศักยภาพและขีดความสามารถในการผลิตไข่ไหมพันธุ์ดีแบบบูรณาการ</t>
  </si>
  <si>
    <t>กิจกรรมส่งเสริมการสร้างมูลค่าเพิ่มให้กับสินค้าเกษตรอัตลักษณ์และสินค้าสิ่งบ่งชี้ทางภูมิศาสตร์ด้านหม่อนไหม</t>
  </si>
  <si>
    <t>กิจกรรมยกระดับผลิตภัณฑ์หม่อนไหมรองรับโมเดลเศรษฐกิจ BCG</t>
  </si>
  <si>
    <t>โครงการยกระดับผลิตภัณฑ์จากดักแด้และหนอนไหม รองรับโมเดลเศรษฐกิจ BCG</t>
  </si>
  <si>
    <t>กิจกรรมพัฒนาประสิทธิภาพการผลิตหม่อนไหมระบบแปลงใหญ่</t>
  </si>
  <si>
    <t>โครงการบริหารจัดการการผลิตสินค้าเกษตรตามแผนที่เกษตร
เพื่อการบริหารจัดการเชิงรุก (Agri-Map)</t>
  </si>
  <si>
    <t>แพร่</t>
  </si>
  <si>
    <t>เชียงใหม่</t>
  </si>
  <si>
    <t>น่าน</t>
  </si>
  <si>
    <t>ตาก</t>
  </si>
  <si>
    <t>อุดรธานี</t>
  </si>
  <si>
    <t>สกลนคร</t>
  </si>
  <si>
    <t>หนองคาย</t>
  </si>
  <si>
    <t>เลย</t>
  </si>
  <si>
    <t>ขอนแก่น</t>
  </si>
  <si>
    <t>ชัยภูมิ</t>
  </si>
  <si>
    <t>มุกดาหาร</t>
  </si>
  <si>
    <t>ร้อยเอ็ด</t>
  </si>
  <si>
    <t>มหาสารคาม</t>
  </si>
  <si>
    <t>นครราชสีมา</t>
  </si>
  <si>
    <t>บุรีรัมย์</t>
  </si>
  <si>
    <t>สระบุรี</t>
  </si>
  <si>
    <t>สุรินทร์</t>
  </si>
  <si>
    <t>สระแก้ว</t>
  </si>
  <si>
    <t>ชุมพร</t>
  </si>
  <si>
    <t>กาญจนบุรี</t>
  </si>
  <si>
    <t>นราธิวาส</t>
  </si>
  <si>
    <t>ตรัง</t>
  </si>
  <si>
    <t>ศรีสะเกษ</t>
  </si>
  <si>
    <t>อุบลราชธานี</t>
  </si>
  <si>
    <t>โครงการศูนย์เรียนรู้เชิงอนุรักษ์ด้านหม่อนไหม ไม้ย้อมสี 
และผ้าไหม</t>
  </si>
  <si>
    <t>โครงการยกระดับและพัฒนาคุณภาพมาตรฐานผลิตภัณฑ์
ผ้าไหมไทย (ตรานกยูงพระราชทาน)</t>
  </si>
  <si>
    <t>เป้าหมาย (ราย)</t>
  </si>
  <si>
    <t>เป้าหมาย (รายใหม่+รายเดิม)</t>
  </si>
  <si>
    <t>เป้าหมาย เกษตรกร (ราย)</t>
  </si>
  <si>
    <t>เป้าหมาย (ราย/ไร่)</t>
  </si>
  <si>
    <t>เป้าหมาย (แห่ง)</t>
  </si>
  <si>
    <t>โครงการเทคโนโลยี นวัตกรรม เพิ่มมูลค่าสินค้าหม่อนไหมตลอดห่วงโซ่อุปทาน</t>
  </si>
  <si>
    <t>เชียงราย</t>
  </si>
  <si>
    <t>เป้าหมาย (โรงเรียน/ชุมชน/ราย)</t>
  </si>
  <si>
    <t>เป้าหมาย (แห่ง/ราย)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</si>
  <si>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ใช้งบประมาณ พ.ศ. 2567</t>
  </si>
  <si>
    <t>กิจกรรมส่งเสริมเศรษฐกิจและการตลาดหม่อนไหม</t>
  </si>
  <si>
    <t>โครงการประกวดเส้นไหม ผ้าไหมตรานกยูงพระราชทาน และผลิตภัณฑ์หม่อนไหม</t>
  </si>
  <si>
    <t>โครงการส่งเสริมด้านหม่อนไหมภายใต้โครงการหลวง</t>
  </si>
  <si>
    <t>โครงการส่งเสริมอาชีพด้านหม่อนไหมในศิลปาชีพ</t>
  </si>
  <si>
    <t>โครงการยกระดับเกษตรกรหม่อนไหมในพื้นที่สูง</t>
  </si>
  <si>
    <t>กิจกรรมการพัฒนาพื้นที่สูงอย่างยั่งยืน</t>
  </si>
  <si>
    <t>โครงการโรงเลี้ยงไหมและระบบห้องเย็นอัจฉริยะ</t>
  </si>
  <si>
    <t>โครงการหมู่บ้านนำร่องไหมอุตสาหกรรมรังเหลืองเพื่อความยั่งยืน</t>
  </si>
  <si>
    <t>กิจกรรมส่งเสริมการท่องเที่ยวเชิงเกษตรด้านหม่อนไหม</t>
  </si>
  <si>
    <t>โครงการส่งเสริมการท่องเที่ยวเชิงเกษตรด้านหม่อนไหม</t>
  </si>
  <si>
    <t>ผลผลิตโครงการส่งเสริมศักยภาพด้านการตลาดสินค้าเกษตรอัตลักษณ์พื้นถิ่นสู่ตลาดยุคใหม่(ด้านหม่อนไหม)</t>
  </si>
  <si>
    <t>กิจกรรมส่งเสริมศักยภาพด้านการตลาดสินค้าเกษตรอัตลักษณ์พื้นถิ่นสู่ตลาดยุคใหม่ด้านหม่อนไหม</t>
  </si>
  <si>
    <t>โครงการส่งเสริมศักยภาพด้านการตลาดสินค้าเกษตรอัตลักษณ์พื้นถิ่นสู่ตลาดยุคใหม่ด้านหม่อนไหม</t>
  </si>
  <si>
    <t>แผนงานยุทธศาสตร์พัฒนาและส่งเสริมเศรษฐกิจฐานราก</t>
  </si>
  <si>
    <t>ผลผลิตโครงการศูนย์เรียนรู้การเพิ่มประสิทธิภาพการผลิตสินค้าเกษตร</t>
  </si>
  <si>
    <t>กิจกรรมจัดตั้งศูนย์เรียนรู้การเพิ่มประสิทธิภาพการผลิตสินค้าด้านหม่อนไหม</t>
  </si>
  <si>
    <t>โครงการศูนย์เรียนรู้การเพิ่มประสิทธิภาพการผลิตสินค้าเกษตร (ด้านหม่อนไหม)</t>
  </si>
  <si>
    <t>ผลผลิตโครงการพัฒนาเกษตรกรปราดเปรื่อง (Smart Farmer)</t>
  </si>
  <si>
    <t>กิจกรรมพัฒนาเกษตรกรหม่อนไหมสู่ Smart Farmer</t>
  </si>
  <si>
    <t>โครงการพัฒนาศักยภาพ Smart Farmer หม่อนไหม</t>
  </si>
  <si>
    <t>ผลผลิตโครงการสร้างความเข้มแข็งกลุ่มการผลิตด้านการเกษตร</t>
  </si>
  <si>
    <t>กิจกรรมพัฒนาศักยภาพความเข้มแข็งของกลุ่มเกษตรกร</t>
  </si>
  <si>
    <t>โครงการพัฒนาความเข้มแข็งกลุ่มเกษตรกรผู้ปลูกหม่อนเลี้ยงไหม</t>
  </si>
  <si>
    <t>แผนงานบูรณาการรัฐบาลดิจิทัล</t>
  </si>
  <si>
    <t>ผลผลิตโครงการการพัฒนาทักษะดิจิทัลสำหรับบุคลากรภาครัฐเพื่อการขับเคลื่อนรัฐบาลดิจิทัล</t>
  </si>
  <si>
    <t>กิจกรรมพัฒนาทักษะดิจิทัลสำหรับบุคลากรภาครัฐเพื่อการขับเคลื่อนรัฐบาลดิจิทัล</t>
  </si>
  <si>
    <t>โครงการพัฒนาทักษะดิจิทัลสำหรับบุคลากรภาครัฐเพื่อการขับเคลื่อนรัฐบาลดิจิทัล</t>
  </si>
  <si>
    <t>1. ดำเนินงานด้านมาตรฐานหม่อน GAP และอินทรีย์ จำนวน 175 แปลง
2. ตรวจประเมินแปลง GAP และอินทรีย์เบื้องต้น จำนวน 10 แปลง</t>
  </si>
  <si>
    <t>ตรวจประเมินแปลง GAP และอินทรีย์เบื้องต้น จำนวน 14 แปลง</t>
  </si>
  <si>
    <t>ตรวจประเมินแปลง GAP และอินทรีย์เบื้องต้น จำนวน 112 แปลง</t>
  </si>
  <si>
    <t>ตรวจประเมินแปลง GAP และอินทรีย์เบื้องต้น จำนวน 21 แปลง</t>
  </si>
  <si>
    <t>ตรวจประเมินแปลง GAP และอินทรีย์เบื้องต้น</t>
  </si>
  <si>
    <t>1. ดำเนินงานด้านมาตรฐานหม่อน GAP และอินทรีย์ จำนวน 93 แปลง
2. ตรวจประเมินแปลง GAP และอินทรีย์เบื้องต้น จำนวน 10 แปลง</t>
  </si>
  <si>
    <t>ตรวจประเมินแปลง GAP และอินทรีย์เบื้องต้น จำนวน 15 แปลง</t>
  </si>
  <si>
    <t>ตรวจประเมินแปลง GAP และอินทรีย์เบื้องต้น จำนวน 6 แปลง</t>
  </si>
  <si>
    <t>ตรวจประเมินแปลง GAP และอินทรีย์เบื้องต้น จำนวน 20 แปลง</t>
  </si>
  <si>
    <t>ตรวจประเมินแปลง GAP และอินทรีย์เบื้องต้น จำนวน 27 แปลง</t>
  </si>
  <si>
    <t>1. ดำเนินงานด้านมาตรฐานหม่อน GAP และอินทรีย์ จำนวน 159 แปลง
2. ตรวจประเมินแปลง GAP และอินทรีย์เบื้องต้น จำนวน 58 แปลง</t>
  </si>
  <si>
    <t>ตรวจประเมินแปลง GAP และอินทรีย์เบื้องต้น จำนวน 73 แปลง</t>
  </si>
  <si>
    <t>ตรวจประเมินแปลง GAP และอินทรีย์เบื้องต้น จำนวน 16 แปลง</t>
  </si>
  <si>
    <t>ตรวจประเมินแปลง GAP และอินทรีย์เบื้องต้น จำนวน 7 แปลง</t>
  </si>
  <si>
    <t>ติดตามแปลง GAP และอินทรีย์ จำนวน 16 แปลง</t>
  </si>
  <si>
    <t>1. ดำเนินงานด้านมาตรฐานหม่อน GAP และอินทรีย์ จำนวน 101 แปลง
2. ตรวจประเมินแปลง GAP และอินทรีย์เบื้องต้น จำนวน 9 แปลง</t>
  </si>
  <si>
    <t>ตรวจประเมินแปลง GAP และอินทรีย์เบื้องต้น จำนวน 23 แปลง</t>
  </si>
  <si>
    <t>ตรวจประเมินแปลง GAP และอินทรีย์เบื้องต้น จำนวน 8 แปลง</t>
  </si>
  <si>
    <t>ติดตามแปลง GAP และอินทรีย์ จำนวน 25 แปลง</t>
  </si>
  <si>
    <t>ตรวจประเมินแปลง GAP และอินทรีย์เบื้องต้น จำนวน 55 แปลง</t>
  </si>
  <si>
    <t>1. ดำเนินงานด้านมาตรฐานหม่อน GAP และอินทรีย์ จำนวน 54 แปลง
2. ตรวจประเมินแปลง GAP และอินทรีย์เบื้องต้น จำนวน 11 แปลง</t>
  </si>
  <si>
    <t>ตรวจประเมินแปลง GAP และอินทรีย์เบื้องต้น จำนวน 22 แปลง</t>
  </si>
  <si>
    <t>ตรวจประเมินแปลง GAP และอินทรีย์เบื้องต้น จำนวน 2 แปลง</t>
  </si>
  <si>
    <t>ให้บริการตรวจประเมินมาตรฐานด้านหม่อน จำนวน 582 แปลง</t>
  </si>
  <si>
    <t>ให้บริการตรวจสอบรับรองมาตรฐานเส้นไหมแก่เกษตรกร จำนวน 8 กลุ่ม</t>
  </si>
  <si>
    <t>ให้บริการตรวจสอบรับรองมาตรฐานเส้นไหมแก่เกษตรกร จำนวน 27 กลุ่ม</t>
  </si>
  <si>
    <t>ให้บริการตรวจสอบรับรองมาตรฐานเส้นไหมแก่เกษตรกร จำนวน 23 กลุ่ม</t>
  </si>
  <si>
    <t>ให้บริการตรวจสอบรับรองมาตรฐานเส้นไหมแก่เกษตรกร จำนวน 22 กลุ่ม</t>
  </si>
  <si>
    <t>ให้บริการตรวจสอบรับรองมาตรฐานเส้นไหมแก่เกษตรกร จำนวน 4 กลุ่ม</t>
  </si>
  <si>
    <t xml:space="preserve"> - ทบทวนตัดสินให้การรับรองผ้าไหม จำนวน 27,950 เมตร
 - ตรวจประเมินผ้าไหม 2,957 เมตร
 - จัดทำป้ายรับรองมาตรฐานร้านค้าจำหน่ายผ้าไหมไทยที่ได้มาตรฐาน (Certified Thai Silk Shop) 4  ป้าย</t>
  </si>
  <si>
    <t>ตรวจประเมินผ้าไหมจำนวน 16,672 เมตร</t>
  </si>
  <si>
    <t>ตรวจประเมินผ้าไหมจำนวน 5,364 เมตร</t>
  </si>
  <si>
    <t>ตรวจประเมินผ้าไหมจำนวน 2,957 เมตร</t>
  </si>
  <si>
    <t>ตรวจประเมินผ้าไหมจำนวน - เมตร</t>
  </si>
  <si>
    <t xml:space="preserve"> - ทบทวนตัดสินให้การรับรองผ้าไหม จำนวน 61,200 เมตร
 - ตรวจประเมินผ้าไหม 15,335 เมตร
 - จัดทำป้ายรับรองมาตรฐานร้านค้าจำหน่ายผ้าไหมไทยที่ได้มาตรฐาน (Certified Thai Silk Shop) 5 ป้าย</t>
  </si>
  <si>
    <t>ตรวจประเมินผ้าไหมจำนวน 27,223 เมตร</t>
  </si>
  <si>
    <t>ตรวจประเมินผ้าไหมจำนวน 6,214 เมตร</t>
  </si>
  <si>
    <t xml:space="preserve"> - ทบทวนตัดสินให้การรับรองผ้าไหม จำนวน 72,365 เมตร
 - ตรวจประเมินผ้าไหม 21,597 เมตร
 - จัดทำป้ายรับรองมาตรฐานร้านค้าจำหน่ายผ้าไหมไทยที่ได้มาตรฐาน (Certified Thai Silk Shop) 5 ป้าย</t>
  </si>
  <si>
    <t>ตรวจประเมินผ้าไหมจำนวน 3,336 เมตร</t>
  </si>
  <si>
    <t>ตรวจประเมินผ้าไหมจำนวน 21,598 เมตร</t>
  </si>
  <si>
    <t>ตรวจประเมินผ้าไหมจำนวน 4,236 เมตร</t>
  </si>
  <si>
    <t xml:space="preserve"> - ทบทวนตัดสินให้การรับรองผ้าไหม จำนวน 129,850 เมตร
 - ตรวจประเมินผ้าไหม 42,958 เมตร
 - จัดทำป้ายรับรองมาตรฐานร้านค้าจำหน่ายผ้าไหมไทยที่ได้มาตรฐาน (Certified Thai Silk Shop) 5 ป้าย</t>
  </si>
  <si>
    <t>ตรวจประเมินผ้าไหมจำนวน 32,530 เมตร</t>
  </si>
  <si>
    <t>ตรวจประเมินผ้าไหมจำนวน 8,114 เมตร</t>
  </si>
  <si>
    <t>ตรวจประเมินผ้าไหมจำนวน 24,756 เมตร</t>
  </si>
  <si>
    <t>ตรวจประเมินผ้าไหมจำนวน 20,492 เมตร</t>
  </si>
  <si>
    <t>ตรวจประเมินผ้าไหมจำนวน 1,000 เมตร</t>
  </si>
  <si>
    <t xml:space="preserve"> - ทบทวนตัดสินให้การรับรองผ้าไหม จำนวน 9,635 เมตร
 - ตรวจประเมินผ้าไหม 3,573 มตร
 - จัดทำป้ายรับรองมาตรฐานร้านค้าจำหน่ายผ้าไหมไทยที่ได้มาตรฐาน (Certified Thai Silk Shop) 2 ป้าย</t>
  </si>
  <si>
    <t>ตรวจประเมินผ้าไหมจำนวน 3,473 เมตร</t>
  </si>
  <si>
    <t>ตรวจประเมินผ้าไหมจำนวน 2,589 เมตร</t>
  </si>
  <si>
    <t>เป้าหมาย (ระบบ)</t>
  </si>
  <si>
    <t xml:space="preserve">  - ฝึกอบรม 9 ราย 9,360 บาท
  - จัดงาน 4 ภาค 2,000,000 บาท</t>
  </si>
  <si>
    <t xml:space="preserve">  - ฝึกอบรม 8 ราย 1,290 บาท</t>
  </si>
  <si>
    <t xml:space="preserve">  - ฝึกอบรม 5 ราย 5,050 บาท</t>
  </si>
  <si>
    <t xml:space="preserve">  - ฝึกอบรม 2 ราย 4,008 บาท</t>
  </si>
  <si>
    <t xml:space="preserve">  - ฝึกอบรม 10 ราย 4,860 บาท</t>
  </si>
  <si>
    <t xml:space="preserve">  - ฝึกอบรม 7 ราย 5,240 บาท</t>
  </si>
  <si>
    <t xml:space="preserve">  - ฝึกอบรม 4 ราย 5,240 บาท</t>
  </si>
  <si>
    <t xml:space="preserve">  - ฝึกอบรม 8 ราย 8,884 บาท</t>
  </si>
  <si>
    <t xml:space="preserve">  - ฝึกอบรม 7 ราย 4,180 บาท</t>
  </si>
  <si>
    <t xml:space="preserve">  - ฝึกอบรม 10 ราย 4,632 บาท
  - จัดงาน 4 ภาค 2,000,000 บาท
  - จัดงานอิสานเหนือ 50,000 บาท</t>
  </si>
  <si>
    <t xml:space="preserve">  - ฝึกอบรม 5 ราย 7,060 บาท</t>
  </si>
  <si>
    <t xml:space="preserve">  - ฝึกอบรม 14 ราย 7,900 บาท</t>
  </si>
  <si>
    <t xml:space="preserve">  - ฝึกอบรม 12 ราย 7,750 บาท
  - จัดงานอิสานใต้ 50,000 บาท</t>
  </si>
  <si>
    <t xml:space="preserve">  - ฝึกอบรม 11 ราย 2,496 บาท</t>
  </si>
  <si>
    <t xml:space="preserve">  - จัดงาน 4 ภาค 900,000 บาท</t>
  </si>
  <si>
    <t xml:space="preserve"> - งานวันลองกอง ฯ 350,000 บาท</t>
  </si>
  <si>
    <t xml:space="preserve">  - อบรม 10 ราย 41,600 บาท
  - อุดหนุน 40,000 บาท
  - ติดตามงาน 32,500 บาท</t>
  </si>
  <si>
    <t xml:space="preserve">  - อบรม 15 ราย 52,480 บาท
  - อุดหนุน 60,000 บาท</t>
  </si>
  <si>
    <t xml:space="preserve">  - อบรม 10 ราย 41,900 บาท
  - อุดหนุน 50,000 บาท</t>
  </si>
  <si>
    <t xml:space="preserve">  - อบรม 10 ราย 43,900 บาท
  - ติดตามงาน 32,500 บาท</t>
  </si>
  <si>
    <t xml:space="preserve">  - อบรม 10 ราย 52210 บาท
  - อุดหนุน 50000 บาท</t>
  </si>
  <si>
    <t xml:space="preserve">  - อบรม 10 ราย 57,280 บาท
  - อุดหนุน 50,000 บาท</t>
  </si>
  <si>
    <t xml:space="preserve">  - อบรม 15 ราย 55,480 บาท
  - อุดหนุน 50,000 บาท</t>
  </si>
  <si>
    <t xml:space="preserve">  - อบรม 40 ราย 90,000 บาท
  - อุดหนุน 100,000 บาท
  - ติดตามงาน 32,500 บาท</t>
  </si>
  <si>
    <t xml:space="preserve">  - อบรม 40 ราย 116,800 บาท
  - อุดหนุน 160,000 บาท</t>
  </si>
  <si>
    <t xml:space="preserve">  - อบรม 25 ราย 132,650 บาท
  - อุดหนุน 140,000 บาท</t>
  </si>
  <si>
    <t xml:space="preserve">  - อบรม 30 ราย 118,660 บาท
  - อุดหนุน 100,000 บาท</t>
  </si>
  <si>
    <t xml:space="preserve">  - อบรม 20 ราย 63,200 บาท 
  - อุดหนุน 80,000 บาท
  - ติดตามงาน 32,500 บาท</t>
  </si>
  <si>
    <t xml:space="preserve">  - อบรม 65 ราย 166,840 บาท
  - อุดหนุน 170,000 บาท</t>
  </si>
  <si>
    <t xml:space="preserve">  - อบรม 35 ราย 123,925 บาท
  - อุดหนุน 110,000 บาท</t>
  </si>
  <si>
    <t xml:space="preserve">  - อบรม 30 ราย 127,370 บาท
  - อุดหนุน 100,000 บาท
  - ติดตามงาน 32,500 บาท</t>
  </si>
  <si>
    <t xml:space="preserve">  - อบรม 10 ราย 70,000 บาท
  - อุดหนุน 50,000 บาท</t>
  </si>
  <si>
    <t xml:space="preserve">  - อบรม 10 ราย 50,080 บาท
  - อุดหนุน 50,000 บาท</t>
  </si>
  <si>
    <t xml:space="preserve">  - อบรม 10 ราย 53,940 บาท
  - อุดหนุน 40,000 บาท</t>
  </si>
  <si>
    <t xml:space="preserve">1 แห่ง </t>
  </si>
  <si>
    <t xml:space="preserve">สินค้าหม่อนได้รับการพัฒนาและสร้างมูลค่า 1 ผลิตภัณฑ์ </t>
  </si>
  <si>
    <t>ไข่ไหมพันธุ์ดี 1,100 แผ่น</t>
  </si>
  <si>
    <t>ไข่ไหมพันธุ์ดี 1,000 แผ่น</t>
  </si>
  <si>
    <t>5 ผลิตภัณฑ์</t>
  </si>
  <si>
    <t>หม่อน 203,800 ต้น ไข่ไหมพันธุ์ดี 2,120 แผ่น</t>
  </si>
  <si>
    <t>หม่อน 146,700 ต้น ไข่ไหมพันธุ์ดี 2,940 แผ่น ไข่ไหมอีรี่ 200 ซอง</t>
  </si>
  <si>
    <t>หม่อน 153,000 ต้น ไข่ไหมพันธุ์ดี 8,100 แผ่น</t>
  </si>
  <si>
    <t>หม่อน 214,100 ต้น ไข่ไหมพันธุ์ดี 3,640 แผ่น ไข่ไหมอีรี่ 550 ซอง</t>
  </si>
  <si>
    <t xml:space="preserve"> -</t>
  </si>
  <si>
    <t>หม่อน 183,800 ต้น ไข่ไหมพันธุ์ดี 5,370 แผ่น</t>
  </si>
  <si>
    <t>หม่อน 62,900 ต้น ไข่ไหมพันธุ์ดี 2,175 แผ่น</t>
  </si>
  <si>
    <t>หม่อน 99,800 ต้น ไข่ไหมพันธุ์ดี 1,595 แผ่น</t>
  </si>
  <si>
    <t>หม่อน 109,200 ต้น ไข่ไหมพันธุ์ดี 2,500 แผ่น</t>
  </si>
  <si>
    <t>หม่อน 96,100 ต้น ไข่ไหมพันธุ์ดี 4,220 แผ่น</t>
  </si>
  <si>
    <t>หม่อน 209,100 ต้น ไข่ไหมพันธุ์ดี 4,750 แผ่น</t>
  </si>
  <si>
    <t>หม่อน 57,000 ต้น ไข่ไหมพันธุ์ดี 2,655 แผ่น ไข่ไหมอีรี่ 100 ซอง</t>
  </si>
  <si>
    <t>หม่อน 53,700 ต้น ไข่ไหมพันธุ์ดี 11,600 แผ่น ไม้ย้อมสี 600 ต้น</t>
  </si>
  <si>
    <t>หม่อน 86,400 ต้น ไข่ไหมพันธุ์ดี 6,700 แผ่น</t>
  </si>
  <si>
    <t>หม่อน 79,600 ต้น ไข่ไหมพันธุ์ดี 10,000 แผ่น</t>
  </si>
  <si>
    <t>หม่อน 191,400 ต้น ไข่ไหมพันธุ์ดี 13,500 แผ่น</t>
  </si>
  <si>
    <t>หม่อน 64,000 ต้น ไข่ไหมพันธุ์ดี 1,000 แผ่น ไม้ย้อมสี 560 ต้น</t>
  </si>
  <si>
    <t>หม่อน 151,600 ต้น ไข่ไหมพันธุ์ดี 7,000 แผ่น ไม้ย้อมสี 1,100 ต้น</t>
  </si>
  <si>
    <t>หม่อน 109,600 ต้น ไข่ไหมพันธุ์ดี 4,300 แผ่น</t>
  </si>
  <si>
    <t>หม่อน 10,000 ต้น</t>
  </si>
  <si>
    <t>หม่อน 59,750 ต้น ไข่ไหมพันธุ์ดี 4,685 แผ่น</t>
  </si>
  <si>
    <t>หม่อน 130,500 ต้น ไข่ไหมพันธุ์ดี 5,440 แผ่น</t>
  </si>
  <si>
    <t>หม่อน 63,950 ต้น ไข่ไหมพันธุ์ดี 110 แผ่น</t>
  </si>
  <si>
    <t>หม่อน1,418,000 ต้น ไข่ไหมพันธุ์ดี 104,400 แผ่น ไข่ไหมอีรี่ 1,100 ซอง ไม้ย้อมสี 2,260 ต้น</t>
  </si>
  <si>
    <t>โครงการขับเคลื่อนระบบอัจฉริยะหม่อนไหม (Smart Thai Silk)</t>
  </si>
  <si>
    <t>ผลิตภัณฑ์ไหมไทยเชิงสร้างสรรค์ที่สร้างมูลค่าเพิ่มให้กับกลุ่มเกษตรกร 1 กลุ่ม (จำนวน 4 ผลิตภัณฑ์/1คอลเลคชั่น)</t>
  </si>
  <si>
    <t xml:space="preserve">พัฒนาห้องปฏิบัติการวิจัย ศูนย์หม่อนไหมฯ นครราชสีมามีความปลอดภัยและประสิทธิภาพสนับสนุนงานวิจัยหม่อนไหม  1 แห่ง </t>
  </si>
  <si>
    <t>10 ราย</t>
  </si>
  <si>
    <t>2 ราย</t>
  </si>
  <si>
    <t>10 ราย และ 1 จุดเรียนรู้ฯ</t>
  </si>
  <si>
    <t>1 ราย</t>
  </si>
  <si>
    <t>5 ราย</t>
  </si>
  <si>
    <t>53 ราย / 1 จุดเรียนรู้ฯ</t>
  </si>
  <si>
    <t>50/50</t>
  </si>
  <si>
    <t xml:space="preserve">   </t>
  </si>
  <si>
    <t>30/30</t>
  </si>
  <si>
    <t>10/10</t>
  </si>
  <si>
    <t>10/20</t>
  </si>
  <si>
    <t>15/15</t>
  </si>
  <si>
    <t>135/145</t>
  </si>
  <si>
    <t>1 แห่ง</t>
  </si>
  <si>
    <t>จำนวนศูนย์เรียนรู้
เชิงอนุรักษ์ฯ 20 แห่ง</t>
  </si>
  <si>
    <t>3 ผืน</t>
  </si>
  <si>
    <t>ลวดลายผ้าไหม 10 ลวดลาย
และผ้าทอต้นแบบ 3 ผืน</t>
  </si>
  <si>
    <t>-</t>
  </si>
  <si>
    <t>161 พันธุ์</t>
  </si>
  <si>
    <t>156 พันธุ์</t>
  </si>
  <si>
    <t>169 พันธุ์</t>
  </si>
  <si>
    <t>174 พันธุ์</t>
  </si>
  <si>
    <t>จำนวนพันธุ์หม่อน</t>
  </si>
  <si>
    <t>จำนวนพันธุ์ไหม</t>
  </si>
  <si>
    <t>165 พันธุ์</t>
  </si>
  <si>
    <t>95 พันธุ์</t>
  </si>
  <si>
    <t>1 พันธุ์</t>
  </si>
  <si>
    <t>120 พันธุ์</t>
  </si>
  <si>
    <t xml:space="preserve">- </t>
  </si>
  <si>
    <t>จำนวนพันธุ์ไม้ย้อมสี</t>
  </si>
  <si>
    <t>ลำพูน 1 แห่ง</t>
  </si>
  <si>
    <t>สมุทรสงคราม 1 แห่ง</t>
  </si>
  <si>
    <t>จำนวนแหล่งท่องเที่ยว
เชิงเกษตรฯ 6 แห่ง</t>
  </si>
  <si>
    <t>เป้าหมาย (กิจกรรม/ครั้ง)</t>
  </si>
  <si>
    <t>การแปรรูปและการสร้างผลิตภัณฑ์ 10 ราย</t>
  </si>
  <si>
    <t>การส่งเสริมการเลี้ยงไหมตามมาตรฐาน GAP 20 ราย</t>
  </si>
  <si>
    <t>การส่งเสริมการผลิตไข่ไหม 505 แผ่น</t>
  </si>
  <si>
    <t>1. การส่งเสริมการผลิตไข่ไหม 60 แผ่น
2. การส่งเสริมการเลี้ยงไหมตามมาตรฐาน GAP 20 ราย
3. การแปรรูปและการสร้างผลิตภัณฑ์ 10 ราย
4. ตลาดออนไลน์มืออาชีพด้านหม่อนไหม 2 วัน ด้วยระบบออนไลน์</t>
  </si>
  <si>
    <t>1. การส่งเสริมการเลี้ยงไหมตามมาตรฐาน GAP 20 ราย
2. การแปรรูปและการสร้างผลิตภัณฑ์ 10 ราย</t>
  </si>
  <si>
    <t>สัมมนาผู้ประกอบการพบเกษตรกร 2 วัน</t>
  </si>
  <si>
    <t>1. การส่งเสริมการผลิตไข่ไหม 110 แผ่น
2. การส่งเสริมการเลี้ยงไหมตามมาตรฐาน GAP 20 ราย
3. การแปรรูปและการสร้างผลิตภัณฑ์ 10 ราย
4. งานมหกรรมอาหารและสินค้าจากหม่อนและไหม
5. สัมมนาผู้ประกอบการพบเกษตรกร 2 วัน</t>
  </si>
  <si>
    <t>การส่งเสริมการผลิตไข่ไหม 100 แผ่น</t>
  </si>
  <si>
    <t>การส่งเสริมการผลิตไข่ไหม 110 แผ่น</t>
  </si>
  <si>
    <t>การส่งเสริมการผลิตไข่ไหม 65 แผ่น</t>
  </si>
  <si>
    <t>1. การส่งเสริมการผลิตไข่ไหม 950 แผ่น
2. การส่งเสริมการเลี้ยงไหมตามมาตรฐาน GAP 100 ราย
3. การแปรรูปและการสร้างผลิตภัณฑ์ 50 ราย
4. ตลาดออนไลน์มืออาชีพด้านหม่อนไหม 2 วัน ด้วยระบบออนไลน์
5. งานมหกรรมอาหารและสินค้าจากหม่อนและไหม
6. สัมมนาผู้ประกอบการพบเกษตรกร 2 วัน</t>
  </si>
  <si>
    <t>3/0/20</t>
  </si>
  <si>
    <t>4/2/60</t>
  </si>
  <si>
    <t>5/0/0</t>
  </si>
  <si>
    <t>2/0/0</t>
  </si>
  <si>
    <t>5/1/30</t>
  </si>
  <si>
    <t>6/0/40</t>
  </si>
  <si>
    <t>4/0/40</t>
  </si>
  <si>
    <t>1/0/10</t>
  </si>
  <si>
    <t>7/0/60</t>
  </si>
  <si>
    <t>2/2/40</t>
  </si>
  <si>
    <t>2/0/30</t>
  </si>
  <si>
    <t>3/0/30</t>
  </si>
  <si>
    <t>0/2/20</t>
  </si>
  <si>
    <t>9/3/140</t>
  </si>
  <si>
    <t>6/0/60</t>
  </si>
  <si>
    <t>7/0/70</t>
  </si>
  <si>
    <t>2/0/20</t>
  </si>
  <si>
    <t>4/2/0</t>
  </si>
  <si>
    <t>11/1/75</t>
  </si>
  <si>
    <t>6/0/0</t>
  </si>
  <si>
    <t>110/13/885</t>
  </si>
  <si>
    <t>เป้าหมาย (ครั้ง)</t>
  </si>
  <si>
    <t>2/0</t>
  </si>
  <si>
    <t>1/0</t>
  </si>
  <si>
    <t>4/0</t>
  </si>
  <si>
    <t>3/30</t>
  </si>
  <si>
    <t>3/10</t>
  </si>
  <si>
    <t>3/20</t>
  </si>
  <si>
    <t>2/10</t>
  </si>
  <si>
    <t>1/20</t>
  </si>
  <si>
    <t>2/20</t>
  </si>
  <si>
    <t>1/10</t>
  </si>
  <si>
    <t>5/30</t>
  </si>
  <si>
    <t>47/200</t>
  </si>
  <si>
    <t>14/10</t>
  </si>
  <si>
    <t>31/30</t>
  </si>
  <si>
    <t>25/20</t>
  </si>
  <si>
    <t>7/50</t>
  </si>
  <si>
    <t>6/0</t>
  </si>
  <si>
    <t>6/50</t>
  </si>
  <si>
    <t>3/0</t>
  </si>
  <si>
    <t>4/60</t>
  </si>
  <si>
    <t>8/30</t>
  </si>
  <si>
    <t>3/35</t>
  </si>
  <si>
    <t>5/40</t>
  </si>
  <si>
    <t>13/115</t>
  </si>
  <si>
    <t>14/60</t>
  </si>
  <si>
    <t>15/20</t>
  </si>
  <si>
    <t>177/630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</si>
</sst>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_-* #,##0_-;\-* #,##0_-;_-* &quot;-&quot;??_-;_-@"/>
    <numFmt numFmtId="166" formatCode="_(* #,##0.00_);_(* \(#,##0.00\);_(* &quot;-&quot;??_);_(@_)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sz val="16"/>
      <color theme="1"/>
      <name val="TH SarabunPSK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6"/>
      <name val="DilleniaUPC"/>
      <family val="1"/>
    </font>
    <font>
      <sz val="16"/>
      <color indexed="8"/>
      <name val="TH SarabunPSK"/>
      <family val="2"/>
      <charset val="222"/>
    </font>
    <font>
      <sz val="11"/>
      <color theme="1"/>
      <name val="Calibri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b/>
      <sz val="22"/>
      <name val="TH SarabunPSK"/>
      <family val="2"/>
    </font>
    <font>
      <sz val="22"/>
      <name val="TH SarabunPSK"/>
      <family val="2"/>
    </font>
    <font>
      <b/>
      <sz val="24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double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11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2" fillId="0" borderId="0"/>
    <xf numFmtId="0" fontId="1" fillId="0" borderId="0"/>
    <xf numFmtId="0" fontId="9" fillId="0" borderId="0"/>
    <xf numFmtId="43" fontId="7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6" fontId="1" fillId="0" borderId="0" applyFont="0" applyFill="0" applyBorder="0" applyAlignment="0" applyProtection="0"/>
    <xf numFmtId="0" fontId="11" fillId="0" borderId="0"/>
    <xf numFmtId="44" fontId="9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3" fillId="0" borderId="0"/>
  </cellStyleXfs>
  <cellXfs count="121">
    <xf numFmtId="0" fontId="0" fillId="0" borderId="0" xfId="0"/>
    <xf numFmtId="164" fontId="3" fillId="0" borderId="1" xfId="1" applyNumberFormat="1" applyFont="1" applyBorder="1" applyAlignment="1">
      <alignment vertical="top"/>
    </xf>
    <xf numFmtId="164" fontId="3" fillId="0" borderId="9" xfId="1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164" fontId="3" fillId="0" borderId="1" xfId="11" applyNumberFormat="1" applyFont="1" applyBorder="1" applyAlignment="1">
      <alignment horizontal="center" vertical="top"/>
    </xf>
    <xf numFmtId="164" fontId="3" fillId="2" borderId="1" xfId="11" applyNumberFormat="1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14" fillId="0" borderId="0" xfId="0" applyFont="1"/>
    <xf numFmtId="0" fontId="15" fillId="0" borderId="0" xfId="0" applyFont="1"/>
    <xf numFmtId="164" fontId="15" fillId="0" borderId="0" xfId="1" applyNumberFormat="1" applyFont="1" applyAlignment="1">
      <alignment vertical="top"/>
    </xf>
    <xf numFmtId="0" fontId="15" fillId="0" borderId="0" xfId="0" applyFont="1" applyAlignment="1">
      <alignment vertical="top" wrapText="1"/>
    </xf>
    <xf numFmtId="164" fontId="3" fillId="0" borderId="0" xfId="1" applyNumberFormat="1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16" fillId="0" borderId="0" xfId="0" applyFont="1"/>
    <xf numFmtId="164" fontId="3" fillId="0" borderId="1" xfId="1" applyNumberFormat="1" applyFont="1" applyBorder="1" applyAlignment="1">
      <alignment horizontal="center" vertical="top"/>
    </xf>
    <xf numFmtId="0" fontId="3" fillId="0" borderId="14" xfId="5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164" fontId="17" fillId="0" borderId="8" xfId="1" applyNumberFormat="1" applyFont="1" applyBorder="1" applyAlignment="1">
      <alignment vertical="top"/>
    </xf>
    <xf numFmtId="0" fontId="17" fillId="0" borderId="8" xfId="0" applyFont="1" applyBorder="1" applyAlignment="1">
      <alignment vertical="top" wrapText="1"/>
    </xf>
    <xf numFmtId="3" fontId="17" fillId="2" borderId="8" xfId="0" applyNumberFormat="1" applyFont="1" applyFill="1" applyBorder="1" applyAlignment="1">
      <alignment horizontal="center" vertical="top" wrapText="1"/>
    </xf>
    <xf numFmtId="3" fontId="17" fillId="3" borderId="15" xfId="5" applyNumberFormat="1" applyFont="1" applyFill="1" applyBorder="1" applyAlignment="1">
      <alignment horizontal="center" vertical="top" wrapText="1"/>
    </xf>
    <xf numFmtId="165" fontId="17" fillId="0" borderId="15" xfId="6" applyNumberFormat="1" applyFont="1" applyBorder="1" applyAlignment="1">
      <alignment vertical="top" wrapText="1"/>
    </xf>
    <xf numFmtId="0" fontId="17" fillId="0" borderId="15" xfId="6" applyFont="1" applyBorder="1" applyAlignment="1">
      <alignment vertical="top" wrapText="1"/>
    </xf>
    <xf numFmtId="164" fontId="17" fillId="0" borderId="8" xfId="1" applyNumberFormat="1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164" fontId="3" fillId="0" borderId="7" xfId="1" applyNumberFormat="1" applyFont="1" applyBorder="1" applyAlignment="1">
      <alignment vertical="top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6" xfId="6" applyFont="1" applyBorder="1" applyAlignment="1">
      <alignment horizontal="center" vertical="top"/>
    </xf>
    <xf numFmtId="165" fontId="3" fillId="0" borderId="16" xfId="6" applyNumberFormat="1" applyFont="1" applyBorder="1" applyAlignment="1">
      <alignment vertical="top"/>
    </xf>
    <xf numFmtId="165" fontId="3" fillId="3" borderId="16" xfId="5" applyNumberFormat="1" applyFont="1" applyFill="1" applyBorder="1" applyAlignment="1">
      <alignment vertical="top"/>
    </xf>
    <xf numFmtId="3" fontId="3" fillId="3" borderId="16" xfId="5" applyNumberFormat="1" applyFont="1" applyFill="1" applyBorder="1" applyAlignment="1">
      <alignment horizontal="center" vertical="top" wrapText="1"/>
    </xf>
    <xf numFmtId="165" fontId="3" fillId="3" borderId="16" xfId="5" applyNumberFormat="1" applyFont="1" applyFill="1" applyBorder="1" applyAlignment="1">
      <alignment horizontal="center" vertical="top"/>
    </xf>
    <xf numFmtId="3" fontId="3" fillId="3" borderId="17" xfId="5" applyNumberFormat="1" applyFont="1" applyFill="1" applyBorder="1" applyAlignment="1">
      <alignment horizontal="center" vertical="top" wrapText="1"/>
    </xf>
    <xf numFmtId="165" fontId="3" fillId="0" borderId="7" xfId="6" applyNumberFormat="1" applyFont="1" applyBorder="1" applyAlignment="1">
      <alignment vertical="top" wrapText="1"/>
    </xf>
    <xf numFmtId="165" fontId="3" fillId="0" borderId="7" xfId="6" applyNumberFormat="1" applyFont="1" applyBorder="1" applyAlignment="1">
      <alignment vertical="top"/>
    </xf>
    <xf numFmtId="0" fontId="3" fillId="0" borderId="7" xfId="6" applyFont="1" applyBorder="1" applyAlignment="1">
      <alignment vertical="top" wrapText="1"/>
    </xf>
    <xf numFmtId="3" fontId="3" fillId="0" borderId="18" xfId="110" applyNumberFormat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center" vertical="top"/>
    </xf>
    <xf numFmtId="0" fontId="3" fillId="3" borderId="16" xfId="5" applyFont="1" applyFill="1" applyBorder="1" applyAlignment="1">
      <alignment horizontal="center" vertical="top" wrapText="1"/>
    </xf>
    <xf numFmtId="0" fontId="3" fillId="0" borderId="16" xfId="5" applyFont="1" applyBorder="1" applyAlignment="1">
      <alignment horizontal="center" vertical="top" wrapText="1"/>
    </xf>
    <xf numFmtId="165" fontId="3" fillId="0" borderId="16" xfId="5" applyNumberFormat="1" applyFont="1" applyBorder="1" applyAlignment="1">
      <alignment vertical="top"/>
    </xf>
    <xf numFmtId="164" fontId="3" fillId="0" borderId="9" xfId="1" quotePrefix="1" applyNumberFormat="1" applyFont="1" applyBorder="1" applyAlignment="1">
      <alignment vertical="top" wrapText="1"/>
    </xf>
    <xf numFmtId="3" fontId="3" fillId="0" borderId="18" xfId="110" applyNumberFormat="1" applyFont="1" applyBorder="1" applyAlignment="1">
      <alignment horizontal="center" vertical="top"/>
    </xf>
    <xf numFmtId="164" fontId="3" fillId="3" borderId="16" xfId="1" applyNumberFormat="1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6" applyNumberFormat="1" applyFont="1" applyBorder="1" applyAlignment="1">
      <alignment vertical="top"/>
    </xf>
    <xf numFmtId="0" fontId="3" fillId="0" borderId="1" xfId="6" applyFont="1" applyBorder="1" applyAlignment="1">
      <alignment vertical="top" wrapText="1"/>
    </xf>
    <xf numFmtId="0" fontId="3" fillId="0" borderId="1" xfId="6" applyFont="1" applyBorder="1" applyAlignment="1">
      <alignment horizontal="center" vertical="top"/>
    </xf>
    <xf numFmtId="165" fontId="3" fillId="3" borderId="1" xfId="5" applyNumberFormat="1" applyFont="1" applyFill="1" applyBorder="1" applyAlignment="1">
      <alignment vertical="top"/>
    </xf>
    <xf numFmtId="3" fontId="3" fillId="3" borderId="1" xfId="5" applyNumberFormat="1" applyFont="1" applyFill="1" applyBorder="1" applyAlignment="1">
      <alignment horizontal="center" vertical="top" wrapText="1"/>
    </xf>
    <xf numFmtId="165" fontId="3" fillId="3" borderId="1" xfId="5" applyNumberFormat="1" applyFont="1" applyFill="1" applyBorder="1" applyAlignment="1">
      <alignment horizontal="center" vertical="top"/>
    </xf>
    <xf numFmtId="165" fontId="3" fillId="0" borderId="1" xfId="6" applyNumberFormat="1" applyFont="1" applyBorder="1" applyAlignment="1">
      <alignment vertical="top" wrapText="1"/>
    </xf>
    <xf numFmtId="0" fontId="3" fillId="0" borderId="1" xfId="5" applyFont="1" applyBorder="1" applyAlignment="1">
      <alignment horizontal="center" vertical="top"/>
    </xf>
    <xf numFmtId="165" fontId="3" fillId="0" borderId="1" xfId="5" applyNumberFormat="1" applyFont="1" applyBorder="1" applyAlignment="1">
      <alignment vertical="top"/>
    </xf>
    <xf numFmtId="3" fontId="3" fillId="0" borderId="14" xfId="110" applyNumberFormat="1" applyFont="1" applyBorder="1" applyAlignment="1">
      <alignment horizontal="center" vertical="top" wrapText="1"/>
    </xf>
    <xf numFmtId="0" fontId="3" fillId="3" borderId="1" xfId="5" applyFont="1" applyFill="1" applyBorder="1" applyAlignment="1">
      <alignment horizontal="center" vertical="top" wrapText="1"/>
    </xf>
    <xf numFmtId="0" fontId="3" fillId="0" borderId="1" xfId="5" applyFont="1" applyBorder="1" applyAlignment="1">
      <alignment horizontal="center" vertical="top" wrapText="1"/>
    </xf>
    <xf numFmtId="165" fontId="3" fillId="0" borderId="1" xfId="5" applyNumberFormat="1" applyFont="1" applyBorder="1" applyAlignment="1">
      <alignment horizontal="center" vertical="top"/>
    </xf>
    <xf numFmtId="164" fontId="3" fillId="0" borderId="1" xfId="1" quotePrefix="1" applyNumberFormat="1" applyFont="1" applyBorder="1" applyAlignment="1">
      <alignment vertical="top" wrapText="1"/>
    </xf>
    <xf numFmtId="165" fontId="3" fillId="0" borderId="1" xfId="5" applyNumberFormat="1" applyFont="1" applyBorder="1" applyAlignment="1">
      <alignment horizontal="left" vertical="top" wrapText="1"/>
    </xf>
    <xf numFmtId="3" fontId="3" fillId="0" borderId="14" xfId="110" applyNumberFormat="1" applyFont="1" applyBorder="1" applyAlignment="1">
      <alignment horizontal="center" vertical="top"/>
    </xf>
    <xf numFmtId="164" fontId="3" fillId="0" borderId="1" xfId="1" applyNumberFormat="1" applyFont="1" applyFill="1" applyBorder="1" applyAlignment="1">
      <alignment vertical="top"/>
    </xf>
    <xf numFmtId="0" fontId="3" fillId="2" borderId="1" xfId="5" applyFont="1" applyFill="1" applyBorder="1" applyAlignment="1">
      <alignment horizontal="center" vertical="top" wrapText="1"/>
    </xf>
    <xf numFmtId="164" fontId="3" fillId="3" borderId="1" xfId="1" applyNumberFormat="1" applyFont="1" applyFill="1" applyBorder="1" applyAlignment="1">
      <alignment vertical="top"/>
    </xf>
    <xf numFmtId="164" fontId="3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5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1" applyNumberFormat="1" applyFont="1" applyFill="1" applyBorder="1" applyAlignment="1">
      <alignment vertical="top"/>
    </xf>
    <xf numFmtId="0" fontId="3" fillId="0" borderId="1" xfId="5" applyFont="1" applyBorder="1" applyAlignment="1">
      <alignment vertical="top"/>
    </xf>
    <xf numFmtId="0" fontId="17" fillId="0" borderId="0" xfId="0" applyFont="1"/>
    <xf numFmtId="164" fontId="17" fillId="0" borderId="0" xfId="1" applyNumberFormat="1" applyFont="1" applyAlignment="1">
      <alignment vertical="top"/>
    </xf>
    <xf numFmtId="0" fontId="17" fillId="0" borderId="0" xfId="0" applyFont="1" applyAlignment="1">
      <alignment vertical="top" wrapText="1"/>
    </xf>
    <xf numFmtId="0" fontId="18" fillId="3" borderId="9" xfId="5" applyFont="1" applyFill="1" applyBorder="1" applyAlignment="1">
      <alignment horizontal="center" vertical="top" wrapText="1"/>
    </xf>
    <xf numFmtId="0" fontId="18" fillId="3" borderId="1" xfId="5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19" xfId="0" applyFont="1" applyBorder="1" applyAlignment="1">
      <alignment horizontal="center" vertical="top"/>
    </xf>
    <xf numFmtId="0" fontId="17" fillId="0" borderId="8" xfId="0" applyFont="1" applyBorder="1" applyAlignment="1">
      <alignment horizontal="left" vertical="top" wrapText="1"/>
    </xf>
    <xf numFmtId="0" fontId="3" fillId="3" borderId="16" xfId="5" applyFont="1" applyFill="1" applyBorder="1" applyAlignment="1">
      <alignment horizontal="left" vertical="top" wrapText="1"/>
    </xf>
    <xf numFmtId="0" fontId="3" fillId="3" borderId="1" xfId="5" applyFont="1" applyFill="1" applyBorder="1" applyAlignment="1">
      <alignment horizontal="left" vertical="top" wrapText="1"/>
    </xf>
    <xf numFmtId="0" fontId="3" fillId="2" borderId="1" xfId="5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65" fontId="3" fillId="0" borderId="1" xfId="5" applyNumberFormat="1" applyFont="1" applyBorder="1" applyAlignment="1">
      <alignment vertical="top" wrapText="1"/>
    </xf>
    <xf numFmtId="0" fontId="3" fillId="0" borderId="1" xfId="6" applyFont="1" applyBorder="1" applyAlignment="1">
      <alignment horizontal="center" vertical="top" wrapText="1"/>
    </xf>
    <xf numFmtId="165" fontId="3" fillId="0" borderId="16" xfId="6" applyNumberFormat="1" applyFont="1" applyBorder="1" applyAlignment="1">
      <alignment horizontal="center" vertical="top"/>
    </xf>
    <xf numFmtId="165" fontId="3" fillId="0" borderId="1" xfId="6" applyNumberFormat="1" applyFont="1" applyBorder="1" applyAlignment="1">
      <alignment horizontal="center" vertical="top"/>
    </xf>
    <xf numFmtId="165" fontId="3" fillId="0" borderId="1" xfId="5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17" fillId="0" borderId="8" xfId="1" quotePrefix="1" applyNumberFormat="1" applyFont="1" applyBorder="1" applyAlignment="1">
      <alignment vertical="top" wrapText="1"/>
    </xf>
    <xf numFmtId="164" fontId="17" fillId="0" borderId="8" xfId="1" applyNumberFormat="1" applyFont="1" applyFill="1" applyBorder="1" applyAlignment="1">
      <alignment horizontal="center" vertical="top" wrapText="1" shrinkToFit="1"/>
    </xf>
    <xf numFmtId="0" fontId="17" fillId="0" borderId="10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center" wrapText="1"/>
    </xf>
    <xf numFmtId="164" fontId="17" fillId="0" borderId="5" xfId="1" applyNumberFormat="1" applyFont="1" applyBorder="1" applyAlignment="1">
      <alignment horizontal="center" vertical="center"/>
    </xf>
    <xf numFmtId="164" fontId="17" fillId="0" borderId="6" xfId="1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11">
    <cellStyle name="Comma 10" xfId="9" xr:uid="{00000000-0005-0000-0000-000001000000}"/>
    <cellStyle name="Comma 2" xfId="4" xr:uid="{00000000-0005-0000-0000-000002000000}"/>
    <cellStyle name="Comma 2 2" xfId="11" xr:uid="{00000000-0005-0000-0000-000003000000}"/>
    <cellStyle name="Comma 2 3" xfId="33" xr:uid="{00000000-0005-0000-0000-000004000000}"/>
    <cellStyle name="Comma 2 4" xfId="10" xr:uid="{00000000-0005-0000-0000-000005000000}"/>
    <cellStyle name="Comma 3" xfId="12" xr:uid="{00000000-0005-0000-0000-000006000000}"/>
    <cellStyle name="Comma 4" xfId="13" xr:uid="{00000000-0005-0000-0000-000007000000}"/>
    <cellStyle name="Comma 5" xfId="14" xr:uid="{00000000-0005-0000-0000-000008000000}"/>
    <cellStyle name="Comma 6" xfId="29" xr:uid="{00000000-0005-0000-0000-000009000000}"/>
    <cellStyle name="Comma 7" xfId="8" xr:uid="{00000000-0005-0000-0000-00000A000000}"/>
    <cellStyle name="Currency 2" xfId="31" xr:uid="{00000000-0005-0000-0000-00000B000000}"/>
    <cellStyle name="Normal 10" xfId="15" xr:uid="{00000000-0005-0000-0000-00000D000000}"/>
    <cellStyle name="Normal 2" xfId="3" xr:uid="{00000000-0005-0000-0000-00000E000000}"/>
    <cellStyle name="Normal 2 10 2" xfId="28" xr:uid="{00000000-0005-0000-0000-00000F000000}"/>
    <cellStyle name="Normal 2 2" xfId="17" xr:uid="{00000000-0005-0000-0000-000010000000}"/>
    <cellStyle name="Normal 2 3" xfId="102" xr:uid="{00000000-0005-0000-0000-000011000000}"/>
    <cellStyle name="Normal 2 4" xfId="16" xr:uid="{00000000-0005-0000-0000-000012000000}"/>
    <cellStyle name="Normal 3" xfId="5" xr:uid="{00000000-0005-0000-0000-000013000000}"/>
    <cellStyle name="Normal 3 2" xfId="18" xr:uid="{00000000-0005-0000-0000-000014000000}"/>
    <cellStyle name="Normal 4" xfId="6" xr:uid="{00000000-0005-0000-0000-000015000000}"/>
    <cellStyle name="Normal 4 2" xfId="109" xr:uid="{00000000-0005-0000-0000-000016000000}"/>
    <cellStyle name="Normal 5" xfId="110" xr:uid="{00000000-0005-0000-0000-000017000000}"/>
    <cellStyle name="เครื่องหมายจุลภาค 2" xfId="19" xr:uid="{00000000-0005-0000-0000-000018000000}"/>
    <cellStyle name="เครื่องหมายจุลภาค 4 2" xfId="32" xr:uid="{00000000-0005-0000-0000-000019000000}"/>
    <cellStyle name="จุลภาค" xfId="1" builtinId="3"/>
    <cellStyle name="จุลภาค 2" xfId="7" xr:uid="{00000000-0005-0000-0000-00001A000000}"/>
    <cellStyle name="จุลภาค 3" xfId="2" xr:uid="{00000000-0005-0000-0000-00001B000000}"/>
    <cellStyle name="จุลภาค 3 2" xfId="101" xr:uid="{00000000-0005-0000-0000-00001C000000}"/>
    <cellStyle name="ปกติ" xfId="0" builtinId="0"/>
    <cellStyle name="ปกติ 2" xfId="20" xr:uid="{00000000-0005-0000-0000-00001D000000}"/>
    <cellStyle name="ปกติ 2 11" xfId="40" xr:uid="{00000000-0005-0000-0000-00001E000000}"/>
    <cellStyle name="ปกติ 2 12" xfId="41" xr:uid="{00000000-0005-0000-0000-00001F000000}"/>
    <cellStyle name="ปกติ 2 14" xfId="43" xr:uid="{00000000-0005-0000-0000-000020000000}"/>
    <cellStyle name="ปกติ 2 15" xfId="42" xr:uid="{00000000-0005-0000-0000-000021000000}"/>
    <cellStyle name="ปกติ 2 17" xfId="44" xr:uid="{00000000-0005-0000-0000-000022000000}"/>
    <cellStyle name="ปกติ 2 18" xfId="45" xr:uid="{00000000-0005-0000-0000-000023000000}"/>
    <cellStyle name="ปกติ 2 2" xfId="21" xr:uid="{00000000-0005-0000-0000-000024000000}"/>
    <cellStyle name="ปกติ 2 2 2" xfId="34" xr:uid="{00000000-0005-0000-0000-000025000000}"/>
    <cellStyle name="ปกติ 2 20" xfId="46" xr:uid="{00000000-0005-0000-0000-000026000000}"/>
    <cellStyle name="ปกติ 2 21" xfId="47" xr:uid="{00000000-0005-0000-0000-000027000000}"/>
    <cellStyle name="ปกติ 2 22" xfId="50" xr:uid="{00000000-0005-0000-0000-000028000000}"/>
    <cellStyle name="ปกติ 2 23" xfId="48" xr:uid="{00000000-0005-0000-0000-000029000000}"/>
    <cellStyle name="ปกติ 2 24" xfId="52" xr:uid="{00000000-0005-0000-0000-00002A000000}"/>
    <cellStyle name="ปกติ 2 26" xfId="49" xr:uid="{00000000-0005-0000-0000-00002B000000}"/>
    <cellStyle name="ปกติ 2 27" xfId="53" xr:uid="{00000000-0005-0000-0000-00002C000000}"/>
    <cellStyle name="ปกติ 2 28" xfId="51" xr:uid="{00000000-0005-0000-0000-00002D000000}"/>
    <cellStyle name="ปกติ 2 29" xfId="54" xr:uid="{00000000-0005-0000-0000-00002E000000}"/>
    <cellStyle name="ปกติ 2 3" xfId="35" xr:uid="{00000000-0005-0000-0000-00002F000000}"/>
    <cellStyle name="ปกติ 2 30" xfId="55" xr:uid="{00000000-0005-0000-0000-000030000000}"/>
    <cellStyle name="ปกติ 2 31" xfId="56" xr:uid="{00000000-0005-0000-0000-000031000000}"/>
    <cellStyle name="ปกติ 2 32" xfId="57" xr:uid="{00000000-0005-0000-0000-000032000000}"/>
    <cellStyle name="ปกติ 2 33" xfId="58" xr:uid="{00000000-0005-0000-0000-000033000000}"/>
    <cellStyle name="ปกติ 2 34" xfId="59" xr:uid="{00000000-0005-0000-0000-000034000000}"/>
    <cellStyle name="ปกติ 2 35" xfId="60" xr:uid="{00000000-0005-0000-0000-000035000000}"/>
    <cellStyle name="ปกติ 2 37" xfId="61" xr:uid="{00000000-0005-0000-0000-000036000000}"/>
    <cellStyle name="ปกติ 2 38" xfId="62" xr:uid="{00000000-0005-0000-0000-000037000000}"/>
    <cellStyle name="ปกติ 2 39" xfId="63" xr:uid="{00000000-0005-0000-0000-000038000000}"/>
    <cellStyle name="ปกติ 2 4" xfId="30" xr:uid="{00000000-0005-0000-0000-000039000000}"/>
    <cellStyle name="ปกติ 2 40" xfId="64" xr:uid="{00000000-0005-0000-0000-00003A000000}"/>
    <cellStyle name="ปกติ 2 41" xfId="65" xr:uid="{00000000-0005-0000-0000-00003B000000}"/>
    <cellStyle name="ปกติ 2 43" xfId="66" xr:uid="{00000000-0005-0000-0000-00003C000000}"/>
    <cellStyle name="ปกติ 2 44" xfId="67" xr:uid="{00000000-0005-0000-0000-00003D000000}"/>
    <cellStyle name="ปกติ 2 46" xfId="68" xr:uid="{00000000-0005-0000-0000-00003E000000}"/>
    <cellStyle name="ปกติ 2 47" xfId="69" xr:uid="{00000000-0005-0000-0000-00003F000000}"/>
    <cellStyle name="ปกติ 2 48" xfId="70" xr:uid="{00000000-0005-0000-0000-000040000000}"/>
    <cellStyle name="ปกติ 2 49" xfId="71" xr:uid="{00000000-0005-0000-0000-000041000000}"/>
    <cellStyle name="ปกติ 2 5" xfId="36" xr:uid="{00000000-0005-0000-0000-000042000000}"/>
    <cellStyle name="ปกติ 2 50" xfId="73" xr:uid="{00000000-0005-0000-0000-000043000000}"/>
    <cellStyle name="ปกติ 2 51" xfId="72" xr:uid="{00000000-0005-0000-0000-000044000000}"/>
    <cellStyle name="ปกติ 2 52" xfId="74" xr:uid="{00000000-0005-0000-0000-000045000000}"/>
    <cellStyle name="ปกติ 2 53" xfId="76" xr:uid="{00000000-0005-0000-0000-000046000000}"/>
    <cellStyle name="ปกติ 2 54" xfId="75" xr:uid="{00000000-0005-0000-0000-000047000000}"/>
    <cellStyle name="ปกติ 2 55" xfId="77" xr:uid="{00000000-0005-0000-0000-000048000000}"/>
    <cellStyle name="ปกติ 2 56" xfId="79" xr:uid="{00000000-0005-0000-0000-000049000000}"/>
    <cellStyle name="ปกติ 2 57" xfId="78" xr:uid="{00000000-0005-0000-0000-00004A000000}"/>
    <cellStyle name="ปกติ 2 58" xfId="80" xr:uid="{00000000-0005-0000-0000-00004B000000}"/>
    <cellStyle name="ปกติ 2 59" xfId="82" xr:uid="{00000000-0005-0000-0000-00004C000000}"/>
    <cellStyle name="ปกติ 2 6" xfId="37" xr:uid="{00000000-0005-0000-0000-00004D000000}"/>
    <cellStyle name="ปกติ 2 60" xfId="81" xr:uid="{00000000-0005-0000-0000-00004E000000}"/>
    <cellStyle name="ปกติ 2 61" xfId="83" xr:uid="{00000000-0005-0000-0000-00004F000000}"/>
    <cellStyle name="ปกติ 2 62" xfId="85" xr:uid="{00000000-0005-0000-0000-000050000000}"/>
    <cellStyle name="ปกติ 2 63" xfId="84" xr:uid="{00000000-0005-0000-0000-000051000000}"/>
    <cellStyle name="ปกติ 2 65" xfId="86" xr:uid="{00000000-0005-0000-0000-000052000000}"/>
    <cellStyle name="ปกติ 2 66" xfId="87" xr:uid="{00000000-0005-0000-0000-000053000000}"/>
    <cellStyle name="ปกติ 2 67" xfId="88" xr:uid="{00000000-0005-0000-0000-000054000000}"/>
    <cellStyle name="ปกติ 2 68" xfId="89" xr:uid="{00000000-0005-0000-0000-000055000000}"/>
    <cellStyle name="ปกติ 2 71" xfId="90" xr:uid="{00000000-0005-0000-0000-000056000000}"/>
    <cellStyle name="ปกติ 2 72" xfId="91" xr:uid="{00000000-0005-0000-0000-000057000000}"/>
    <cellStyle name="ปกติ 2 73" xfId="92" xr:uid="{00000000-0005-0000-0000-000058000000}"/>
    <cellStyle name="ปกติ 2 74" xfId="93" xr:uid="{00000000-0005-0000-0000-000059000000}"/>
    <cellStyle name="ปกติ 2 76" xfId="94" xr:uid="{00000000-0005-0000-0000-00005A000000}"/>
    <cellStyle name="ปกติ 2 77" xfId="95" xr:uid="{00000000-0005-0000-0000-00005B000000}"/>
    <cellStyle name="ปกติ 2 79" xfId="96" xr:uid="{00000000-0005-0000-0000-00005C000000}"/>
    <cellStyle name="ปกติ 2 8" xfId="38" xr:uid="{00000000-0005-0000-0000-00005D000000}"/>
    <cellStyle name="ปกติ 2 80" xfId="97" xr:uid="{00000000-0005-0000-0000-00005E000000}"/>
    <cellStyle name="ปกติ 2 81" xfId="98" xr:uid="{00000000-0005-0000-0000-00005F000000}"/>
    <cellStyle name="ปกติ 2 82" xfId="99" xr:uid="{00000000-0005-0000-0000-000060000000}"/>
    <cellStyle name="ปกติ 2 83" xfId="100" xr:uid="{00000000-0005-0000-0000-000061000000}"/>
    <cellStyle name="ปกติ 2 9" xfId="39" xr:uid="{00000000-0005-0000-0000-000062000000}"/>
    <cellStyle name="ปกติ 3" xfId="22" xr:uid="{00000000-0005-0000-0000-000063000000}"/>
    <cellStyle name="ปกติ 3 2" xfId="23" xr:uid="{00000000-0005-0000-0000-000064000000}"/>
    <cellStyle name="ปกติ 3 3" xfId="103" xr:uid="{00000000-0005-0000-0000-000065000000}"/>
    <cellStyle name="ปกติ 4" xfId="24" xr:uid="{00000000-0005-0000-0000-000066000000}"/>
    <cellStyle name="ปกติ 4 2" xfId="25" xr:uid="{00000000-0005-0000-0000-000067000000}"/>
    <cellStyle name="ปกติ 4 3" xfId="104" xr:uid="{00000000-0005-0000-0000-000068000000}"/>
    <cellStyle name="ปกติ 5" xfId="26" xr:uid="{00000000-0005-0000-0000-000069000000}"/>
    <cellStyle name="ปกติ 5 2" xfId="27" xr:uid="{00000000-0005-0000-0000-00006A000000}"/>
    <cellStyle name="ปกติ 5 3" xfId="105" xr:uid="{00000000-0005-0000-0000-00006B000000}"/>
    <cellStyle name="ปกติ 6" xfId="106" xr:uid="{00000000-0005-0000-0000-00006C000000}"/>
    <cellStyle name="ปกติ 7" xfId="107" xr:uid="{00000000-0005-0000-0000-00006D000000}"/>
    <cellStyle name="ปกติ 8" xfId="108" xr:uid="{00000000-0005-0000-0000-00006E000000}"/>
  </cellStyles>
  <dxfs count="0"/>
  <tableStyles count="0" defaultTableStyle="TableStyleMedium2" defaultPivotStyle="PivotStyleLight16"/>
  <colors>
    <mruColors>
      <color rgb="FF87F1DD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EAFC9-1BB2-4FF4-9469-4797C9DFFB28}">
  <dimension ref="A1:CG37"/>
  <sheetViews>
    <sheetView tabSelected="1" view="pageBreakPreview" zoomScale="80" zoomScaleNormal="100" zoomScaleSheetLayoutView="80" workbookViewId="0">
      <pane xSplit="2" topLeftCell="C1" activePane="topRight" state="frozen"/>
      <selection pane="topRight"/>
    </sheetView>
  </sheetViews>
  <sheetFormatPr defaultColWidth="9" defaultRowHeight="24"/>
  <cols>
    <col min="1" max="1" width="4.7109375" style="14" customWidth="1"/>
    <col min="2" max="2" width="19.28515625" style="14" customWidth="1"/>
    <col min="3" max="3" width="13.140625" style="11" customWidth="1"/>
    <col min="4" max="4" width="35.7109375" style="12" customWidth="1"/>
    <col min="5" max="5" width="11.5703125" style="11" customWidth="1"/>
    <col min="6" max="6" width="35.7109375" style="12" customWidth="1"/>
    <col min="7" max="7" width="11.5703125" style="11" customWidth="1"/>
    <col min="8" max="8" width="35.7109375" style="12" customWidth="1"/>
    <col min="9" max="9" width="11.5703125" style="11" customWidth="1"/>
    <col min="10" max="10" width="35.7109375" style="12" customWidth="1"/>
    <col min="11" max="11" width="11.5703125" style="11" customWidth="1"/>
    <col min="12" max="12" width="39.85546875" style="12" customWidth="1"/>
    <col min="13" max="13" width="11.5703125" style="11" customWidth="1"/>
    <col min="14" max="14" width="35.85546875" style="11" customWidth="1"/>
    <col min="15" max="15" width="13.85546875" style="11" customWidth="1"/>
    <col min="16" max="16" width="37.7109375" style="11" customWidth="1"/>
    <col min="17" max="17" width="13.5703125" style="11" customWidth="1"/>
    <col min="18" max="18" width="35.7109375" style="12" customWidth="1"/>
    <col min="19" max="19" width="11.5703125" style="11" customWidth="1"/>
    <col min="20" max="20" width="35.7109375" style="12" customWidth="1"/>
    <col min="21" max="21" width="11.5703125" style="11" customWidth="1"/>
    <col min="22" max="22" width="35.7109375" style="12" customWidth="1"/>
    <col min="23" max="23" width="11.5703125" style="11" customWidth="1"/>
    <col min="24" max="24" width="34.7109375" style="11" customWidth="1"/>
    <col min="25" max="25" width="13.7109375" style="11" customWidth="1"/>
    <col min="26" max="26" width="34.7109375" style="11" customWidth="1"/>
    <col min="27" max="27" width="13.42578125" style="11" customWidth="1"/>
    <col min="28" max="28" width="34.7109375" style="11" customWidth="1"/>
    <col min="29" max="29" width="13.42578125" style="11" customWidth="1"/>
    <col min="30" max="30" width="35.7109375" style="12" customWidth="1"/>
    <col min="31" max="31" width="11.5703125" style="11" customWidth="1"/>
    <col min="32" max="32" width="35.7109375" style="12" customWidth="1"/>
    <col min="33" max="33" width="11.5703125" style="13" customWidth="1"/>
    <col min="34" max="34" width="35.7109375" style="12" customWidth="1"/>
    <col min="35" max="35" width="12.42578125" style="13" customWidth="1"/>
    <col min="36" max="36" width="35.7109375" style="12" customWidth="1"/>
    <col min="37" max="37" width="12.42578125" style="13" customWidth="1"/>
    <col min="38" max="38" width="35.7109375" style="12" customWidth="1"/>
    <col min="39" max="39" width="12.42578125" style="13" customWidth="1"/>
    <col min="40" max="40" width="35.7109375" style="12" customWidth="1"/>
    <col min="41" max="41" width="11.5703125" style="13" customWidth="1"/>
    <col min="42" max="42" width="35.7109375" style="12" customWidth="1"/>
    <col min="43" max="43" width="11.5703125" style="13" customWidth="1"/>
    <col min="44" max="44" width="35.7109375" style="12" customWidth="1"/>
    <col min="45" max="45" width="11.5703125" style="13" customWidth="1"/>
    <col min="46" max="46" width="35.7109375" style="12" customWidth="1"/>
    <col min="47" max="47" width="11.5703125" style="13" customWidth="1"/>
    <col min="48" max="48" width="35.7109375" style="12" customWidth="1"/>
    <col min="49" max="49" width="11.5703125" style="13" customWidth="1"/>
    <col min="50" max="50" width="42.5703125" style="12" customWidth="1"/>
    <col min="51" max="51" width="12.7109375" style="13" bestFit="1" customWidth="1"/>
    <col min="52" max="52" width="35.7109375" style="12" customWidth="1"/>
    <col min="53" max="53" width="11.5703125" style="13" customWidth="1"/>
    <col min="54" max="54" width="35.7109375" style="12" customWidth="1"/>
    <col min="55" max="55" width="11.5703125" style="13" customWidth="1"/>
    <col min="56" max="56" width="35.7109375" style="12" customWidth="1"/>
    <col min="57" max="57" width="11.5703125" style="13" customWidth="1"/>
    <col min="58" max="58" width="50.42578125" style="13" customWidth="1"/>
    <col min="59" max="59" width="12.85546875" style="13" customWidth="1"/>
    <col min="60" max="60" width="70.7109375" style="13" customWidth="1"/>
    <col min="61" max="61" width="12.7109375" style="13" customWidth="1"/>
    <col min="62" max="62" width="42.28515625" style="12" customWidth="1"/>
    <col min="63" max="63" width="12.5703125" style="13" customWidth="1"/>
    <col min="64" max="64" width="36.42578125" style="12" customWidth="1"/>
    <col min="65" max="65" width="12.5703125" style="13" customWidth="1"/>
    <col min="66" max="66" width="35.7109375" style="12" customWidth="1"/>
    <col min="67" max="67" width="12" style="13" customWidth="1"/>
    <col min="68" max="68" width="39.28515625" style="12" customWidth="1"/>
    <col min="69" max="69" width="11.5703125" style="13" customWidth="1"/>
    <col min="70" max="70" width="35.7109375" style="12" customWidth="1"/>
    <col min="71" max="71" width="11.5703125" style="13" customWidth="1"/>
    <col min="72" max="72" width="35.7109375" style="12" customWidth="1"/>
    <col min="73" max="73" width="11.5703125" style="13" customWidth="1"/>
    <col min="74" max="74" width="35.7109375" style="12" customWidth="1"/>
    <col min="75" max="75" width="11.5703125" style="13" customWidth="1"/>
    <col min="76" max="76" width="35.7109375" style="12" customWidth="1"/>
    <col min="77" max="77" width="11.5703125" style="13" customWidth="1"/>
    <col min="78" max="78" width="35.7109375" style="12" customWidth="1"/>
    <col min="79" max="79" width="11.5703125" style="13" customWidth="1"/>
    <col min="80" max="80" width="35.7109375" style="12" customWidth="1"/>
    <col min="81" max="81" width="11.5703125" style="13" customWidth="1"/>
    <col min="82" max="82" width="35.7109375" style="12" customWidth="1"/>
    <col min="83" max="83" width="11.5703125" style="13" customWidth="1"/>
    <col min="84" max="84" width="35.7109375" style="12" customWidth="1"/>
    <col min="85" max="85" width="11.5703125" style="13" customWidth="1"/>
    <col min="86" max="16384" width="9" style="14"/>
  </cols>
  <sheetData>
    <row r="1" spans="1:85" ht="33">
      <c r="A1" s="7" t="s">
        <v>92</v>
      </c>
      <c r="B1" s="8"/>
      <c r="C1" s="9"/>
      <c r="D1" s="10"/>
      <c r="E1" s="9"/>
      <c r="F1" s="10"/>
    </row>
    <row r="2" spans="1:85" ht="36">
      <c r="A2" s="15" t="s">
        <v>0</v>
      </c>
    </row>
    <row r="4" spans="1:85">
      <c r="A4" s="100" t="s">
        <v>3</v>
      </c>
      <c r="B4" s="100"/>
      <c r="C4" s="101" t="s">
        <v>4</v>
      </c>
      <c r="D4" s="103" t="s">
        <v>40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5"/>
      <c r="AF4" s="103" t="s">
        <v>11</v>
      </c>
      <c r="AG4" s="104"/>
      <c r="AH4" s="104"/>
      <c r="AI4" s="104"/>
      <c r="AJ4" s="104"/>
      <c r="AK4" s="104"/>
      <c r="AL4" s="104"/>
      <c r="AM4" s="105"/>
      <c r="AN4" s="103" t="s">
        <v>14</v>
      </c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5"/>
      <c r="BZ4" s="103" t="s">
        <v>106</v>
      </c>
      <c r="CA4" s="104"/>
      <c r="CB4" s="104"/>
      <c r="CC4" s="104"/>
      <c r="CD4" s="104"/>
      <c r="CE4" s="105"/>
      <c r="CF4" s="104" t="s">
        <v>116</v>
      </c>
      <c r="CG4" s="104"/>
    </row>
    <row r="5" spans="1:85" s="13" customFormat="1" ht="48" customHeight="1">
      <c r="A5" s="100"/>
      <c r="B5" s="100"/>
      <c r="C5" s="102"/>
      <c r="D5" s="106" t="s">
        <v>6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8"/>
      <c r="AF5" s="109" t="s">
        <v>12</v>
      </c>
      <c r="AG5" s="110"/>
      <c r="AH5" s="110"/>
      <c r="AI5" s="110"/>
      <c r="AJ5" s="110"/>
      <c r="AK5" s="110"/>
      <c r="AL5" s="110"/>
      <c r="AM5" s="111"/>
      <c r="AN5" s="109" t="s">
        <v>49</v>
      </c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1"/>
      <c r="BL5" s="82"/>
      <c r="BM5" s="82"/>
      <c r="BN5" s="109" t="s">
        <v>17</v>
      </c>
      <c r="BO5" s="111"/>
      <c r="BP5" s="109" t="s">
        <v>18</v>
      </c>
      <c r="BQ5" s="111"/>
      <c r="BR5" s="109" t="s">
        <v>20</v>
      </c>
      <c r="BS5" s="111"/>
      <c r="BT5" s="109" t="s">
        <v>103</v>
      </c>
      <c r="BU5" s="111"/>
      <c r="BV5" s="109" t="s">
        <v>22</v>
      </c>
      <c r="BW5" s="110"/>
      <c r="BX5" s="110"/>
      <c r="BY5" s="111"/>
      <c r="BZ5" s="109" t="s">
        <v>107</v>
      </c>
      <c r="CA5" s="111"/>
      <c r="CB5" s="109" t="s">
        <v>110</v>
      </c>
      <c r="CC5" s="111"/>
      <c r="CD5" s="109" t="s">
        <v>113</v>
      </c>
      <c r="CE5" s="111"/>
      <c r="CF5" s="109" t="s">
        <v>117</v>
      </c>
      <c r="CG5" s="111"/>
    </row>
    <row r="6" spans="1:85" ht="24" hidden="1" customHeight="1">
      <c r="A6" s="100"/>
      <c r="B6" s="100"/>
      <c r="C6" s="102"/>
      <c r="D6" s="114" t="s">
        <v>5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6"/>
      <c r="AF6" s="114" t="s">
        <v>5</v>
      </c>
      <c r="AG6" s="116"/>
      <c r="AH6" s="114" t="s">
        <v>5</v>
      </c>
      <c r="AI6" s="116"/>
      <c r="AJ6" s="114" t="s">
        <v>5</v>
      </c>
      <c r="AK6" s="116"/>
      <c r="AL6" s="114" t="s">
        <v>5</v>
      </c>
      <c r="AM6" s="116"/>
      <c r="AN6" s="114" t="s">
        <v>5</v>
      </c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6"/>
      <c r="BL6" s="83"/>
      <c r="BM6" s="83"/>
      <c r="BN6" s="114" t="s">
        <v>5</v>
      </c>
      <c r="BO6" s="116"/>
      <c r="BP6" s="114" t="s">
        <v>5</v>
      </c>
      <c r="BQ6" s="116"/>
      <c r="BR6" s="114" t="s">
        <v>5</v>
      </c>
      <c r="BS6" s="116"/>
      <c r="BT6" s="114" t="s">
        <v>5</v>
      </c>
      <c r="BU6" s="116"/>
      <c r="BV6" s="114" t="s">
        <v>5</v>
      </c>
      <c r="BW6" s="115"/>
      <c r="BX6" s="115"/>
      <c r="BY6" s="115"/>
      <c r="BZ6" s="114" t="s">
        <v>5</v>
      </c>
      <c r="CA6" s="116"/>
      <c r="CB6" s="114" t="s">
        <v>5</v>
      </c>
      <c r="CC6" s="116"/>
      <c r="CD6" s="114" t="s">
        <v>5</v>
      </c>
      <c r="CE6" s="116"/>
      <c r="CF6" s="114" t="s">
        <v>5</v>
      </c>
      <c r="CG6" s="116"/>
    </row>
    <row r="7" spans="1:85" ht="57.75" customHeight="1">
      <c r="A7" s="100"/>
      <c r="B7" s="100"/>
      <c r="C7" s="102"/>
      <c r="D7" s="112" t="s">
        <v>7</v>
      </c>
      <c r="E7" s="113"/>
      <c r="F7" s="112" t="s">
        <v>7</v>
      </c>
      <c r="G7" s="113"/>
      <c r="H7" s="117" t="s">
        <v>9</v>
      </c>
      <c r="I7" s="117"/>
      <c r="J7" s="117" t="s">
        <v>9</v>
      </c>
      <c r="K7" s="117"/>
      <c r="L7" s="117" t="s">
        <v>9</v>
      </c>
      <c r="M7" s="117"/>
      <c r="N7" s="112" t="s">
        <v>9</v>
      </c>
      <c r="O7" s="113"/>
      <c r="P7" s="112" t="s">
        <v>9</v>
      </c>
      <c r="Q7" s="113"/>
      <c r="R7" s="117" t="s">
        <v>10</v>
      </c>
      <c r="S7" s="117"/>
      <c r="T7" s="117" t="s">
        <v>10</v>
      </c>
      <c r="U7" s="117"/>
      <c r="V7" s="117" t="s">
        <v>10</v>
      </c>
      <c r="W7" s="117"/>
      <c r="X7" s="112" t="s">
        <v>10</v>
      </c>
      <c r="Y7" s="113"/>
      <c r="Z7" s="112" t="s">
        <v>93</v>
      </c>
      <c r="AA7" s="113"/>
      <c r="AB7" s="112" t="s">
        <v>48</v>
      </c>
      <c r="AC7" s="113"/>
      <c r="AD7" s="118" t="s">
        <v>48</v>
      </c>
      <c r="AE7" s="119"/>
      <c r="AF7" s="112" t="s">
        <v>13</v>
      </c>
      <c r="AG7" s="113"/>
      <c r="AH7" s="112" t="s">
        <v>13</v>
      </c>
      <c r="AI7" s="113"/>
      <c r="AJ7" s="112" t="s">
        <v>13</v>
      </c>
      <c r="AK7" s="113"/>
      <c r="AL7" s="112" t="s">
        <v>98</v>
      </c>
      <c r="AM7" s="113"/>
      <c r="AN7" s="112" t="s">
        <v>15</v>
      </c>
      <c r="AO7" s="113"/>
      <c r="AP7" s="112" t="s">
        <v>15</v>
      </c>
      <c r="AQ7" s="113"/>
      <c r="AR7" s="112" t="s">
        <v>15</v>
      </c>
      <c r="AS7" s="113"/>
      <c r="AT7" s="112" t="s">
        <v>15</v>
      </c>
      <c r="AU7" s="113"/>
      <c r="AV7" s="112" t="s">
        <v>15</v>
      </c>
      <c r="AW7" s="113"/>
      <c r="AX7" s="112" t="s">
        <v>15</v>
      </c>
      <c r="AY7" s="113"/>
      <c r="AZ7" s="112" t="s">
        <v>15</v>
      </c>
      <c r="BA7" s="113"/>
      <c r="BB7" s="112" t="s">
        <v>50</v>
      </c>
      <c r="BC7" s="113"/>
      <c r="BD7" s="112" t="s">
        <v>52</v>
      </c>
      <c r="BE7" s="113"/>
      <c r="BF7" s="112" t="s">
        <v>16</v>
      </c>
      <c r="BG7" s="113"/>
      <c r="BH7" s="120" t="s">
        <v>53</v>
      </c>
      <c r="BI7" s="113"/>
      <c r="BJ7" s="112" t="s">
        <v>8</v>
      </c>
      <c r="BK7" s="113"/>
      <c r="BL7" s="112" t="s">
        <v>101</v>
      </c>
      <c r="BM7" s="113"/>
      <c r="BN7" s="112" t="s">
        <v>55</v>
      </c>
      <c r="BO7" s="113"/>
      <c r="BP7" s="112" t="s">
        <v>19</v>
      </c>
      <c r="BQ7" s="113"/>
      <c r="BR7" s="112" t="s">
        <v>21</v>
      </c>
      <c r="BS7" s="113"/>
      <c r="BT7" s="112" t="s">
        <v>104</v>
      </c>
      <c r="BU7" s="113"/>
      <c r="BV7" s="112" t="s">
        <v>23</v>
      </c>
      <c r="BW7" s="113"/>
      <c r="BX7" s="112" t="s">
        <v>24</v>
      </c>
      <c r="BY7" s="113"/>
      <c r="BZ7" s="112" t="s">
        <v>108</v>
      </c>
      <c r="CA7" s="113"/>
      <c r="CB7" s="112" t="s">
        <v>111</v>
      </c>
      <c r="CC7" s="113"/>
      <c r="CD7" s="112" t="s">
        <v>114</v>
      </c>
      <c r="CE7" s="113"/>
      <c r="CF7" s="112" t="s">
        <v>118</v>
      </c>
      <c r="CG7" s="113"/>
    </row>
    <row r="8" spans="1:85" ht="57.75" customHeight="1">
      <c r="A8" s="100"/>
      <c r="B8" s="100"/>
      <c r="C8" s="102"/>
      <c r="D8" s="112" t="s">
        <v>41</v>
      </c>
      <c r="E8" s="113"/>
      <c r="F8" s="112" t="s">
        <v>25</v>
      </c>
      <c r="G8" s="113"/>
      <c r="H8" s="117" t="s">
        <v>81</v>
      </c>
      <c r="I8" s="117"/>
      <c r="J8" s="117" t="s">
        <v>42</v>
      </c>
      <c r="K8" s="117"/>
      <c r="L8" s="117" t="s">
        <v>43</v>
      </c>
      <c r="M8" s="117"/>
      <c r="N8" s="112" t="s">
        <v>44</v>
      </c>
      <c r="O8" s="113"/>
      <c r="P8" s="112" t="s">
        <v>45</v>
      </c>
      <c r="Q8" s="113"/>
      <c r="R8" s="117" t="s">
        <v>29</v>
      </c>
      <c r="S8" s="117"/>
      <c r="T8" s="117" t="s">
        <v>46</v>
      </c>
      <c r="U8" s="117"/>
      <c r="V8" s="117" t="s">
        <v>30</v>
      </c>
      <c r="W8" s="117"/>
      <c r="X8" s="112" t="s">
        <v>47</v>
      </c>
      <c r="Y8" s="113"/>
      <c r="Z8" s="112" t="s">
        <v>94</v>
      </c>
      <c r="AA8" s="113"/>
      <c r="AB8" s="112" t="s">
        <v>27</v>
      </c>
      <c r="AC8" s="113"/>
      <c r="AD8" s="112" t="s">
        <v>28</v>
      </c>
      <c r="AE8" s="113"/>
      <c r="AF8" s="112" t="s">
        <v>31</v>
      </c>
      <c r="AG8" s="113"/>
      <c r="AH8" s="112" t="s">
        <v>95</v>
      </c>
      <c r="AI8" s="113"/>
      <c r="AJ8" s="112" t="s">
        <v>96</v>
      </c>
      <c r="AK8" s="113"/>
      <c r="AL8" s="112" t="s">
        <v>97</v>
      </c>
      <c r="AM8" s="113"/>
      <c r="AN8" s="112" t="s">
        <v>32</v>
      </c>
      <c r="AO8" s="113"/>
      <c r="AP8" s="112" t="s">
        <v>33</v>
      </c>
      <c r="AQ8" s="113"/>
      <c r="AR8" s="112" t="s">
        <v>34</v>
      </c>
      <c r="AS8" s="113"/>
      <c r="AT8" s="112" t="s">
        <v>88</v>
      </c>
      <c r="AU8" s="113"/>
      <c r="AV8" s="112" t="s">
        <v>234</v>
      </c>
      <c r="AW8" s="113"/>
      <c r="AX8" s="112" t="s">
        <v>99</v>
      </c>
      <c r="AY8" s="113"/>
      <c r="AZ8" s="112" t="s">
        <v>100</v>
      </c>
      <c r="BA8" s="113"/>
      <c r="BB8" s="112" t="s">
        <v>51</v>
      </c>
      <c r="BC8" s="113"/>
      <c r="BD8" s="112" t="s">
        <v>35</v>
      </c>
      <c r="BE8" s="113"/>
      <c r="BF8" s="112" t="s">
        <v>82</v>
      </c>
      <c r="BG8" s="113"/>
      <c r="BH8" s="120" t="s">
        <v>54</v>
      </c>
      <c r="BI8" s="113"/>
      <c r="BJ8" s="112" t="s">
        <v>26</v>
      </c>
      <c r="BK8" s="113"/>
      <c r="BL8" s="112" t="s">
        <v>102</v>
      </c>
      <c r="BM8" s="113"/>
      <c r="BN8" s="112" t="s">
        <v>36</v>
      </c>
      <c r="BO8" s="113"/>
      <c r="BP8" s="112" t="s">
        <v>56</v>
      </c>
      <c r="BQ8" s="113"/>
      <c r="BR8" s="112" t="s">
        <v>37</v>
      </c>
      <c r="BS8" s="113"/>
      <c r="BT8" s="112" t="s">
        <v>105</v>
      </c>
      <c r="BU8" s="113"/>
      <c r="BV8" s="112" t="s">
        <v>38</v>
      </c>
      <c r="BW8" s="113"/>
      <c r="BX8" s="112" t="s">
        <v>39</v>
      </c>
      <c r="BY8" s="113"/>
      <c r="BZ8" s="112" t="s">
        <v>109</v>
      </c>
      <c r="CA8" s="113"/>
      <c r="CB8" s="112" t="s">
        <v>112</v>
      </c>
      <c r="CC8" s="113"/>
      <c r="CD8" s="112" t="s">
        <v>115</v>
      </c>
      <c r="CE8" s="113"/>
      <c r="CF8" s="112" t="s">
        <v>119</v>
      </c>
      <c r="CG8" s="113"/>
    </row>
    <row r="9" spans="1:85">
      <c r="A9" s="100"/>
      <c r="B9" s="100"/>
      <c r="C9" s="102"/>
      <c r="D9" s="3" t="s">
        <v>87</v>
      </c>
      <c r="E9" s="16" t="s">
        <v>2</v>
      </c>
      <c r="F9" s="3" t="s">
        <v>87</v>
      </c>
      <c r="G9" s="16" t="s">
        <v>2</v>
      </c>
      <c r="H9" s="3" t="s">
        <v>87</v>
      </c>
      <c r="I9" s="16" t="s">
        <v>2</v>
      </c>
      <c r="J9" s="3" t="s">
        <v>1</v>
      </c>
      <c r="K9" s="16" t="s">
        <v>2</v>
      </c>
      <c r="L9" s="3" t="s">
        <v>87</v>
      </c>
      <c r="M9" s="16" t="s">
        <v>2</v>
      </c>
      <c r="N9" s="3" t="s">
        <v>87</v>
      </c>
      <c r="O9" s="16" t="s">
        <v>2</v>
      </c>
      <c r="P9" s="3" t="s">
        <v>87</v>
      </c>
      <c r="Q9" s="16" t="s">
        <v>2</v>
      </c>
      <c r="R9" s="17" t="s">
        <v>83</v>
      </c>
      <c r="S9" s="16" t="s">
        <v>2</v>
      </c>
      <c r="T9" s="17" t="s">
        <v>84</v>
      </c>
      <c r="U9" s="16" t="s">
        <v>2</v>
      </c>
      <c r="V9" s="3" t="s">
        <v>87</v>
      </c>
      <c r="W9" s="16" t="s">
        <v>2</v>
      </c>
      <c r="X9" s="17" t="s">
        <v>83</v>
      </c>
      <c r="Y9" s="16" t="s">
        <v>2</v>
      </c>
      <c r="Z9" s="3" t="s">
        <v>1</v>
      </c>
      <c r="AA9" s="16" t="s">
        <v>2</v>
      </c>
      <c r="AB9" s="3" t="s">
        <v>1</v>
      </c>
      <c r="AC9" s="16" t="s">
        <v>2</v>
      </c>
      <c r="AD9" s="3" t="s">
        <v>1</v>
      </c>
      <c r="AE9" s="16" t="s">
        <v>2</v>
      </c>
      <c r="AF9" s="3" t="s">
        <v>90</v>
      </c>
      <c r="AG9" s="16" t="s">
        <v>2</v>
      </c>
      <c r="AH9" s="3" t="s">
        <v>303</v>
      </c>
      <c r="AI9" s="16" t="s">
        <v>2</v>
      </c>
      <c r="AJ9" s="3" t="s">
        <v>91</v>
      </c>
      <c r="AK9" s="16" t="s">
        <v>2</v>
      </c>
      <c r="AL9" s="3" t="s">
        <v>91</v>
      </c>
      <c r="AM9" s="16" t="s">
        <v>2</v>
      </c>
      <c r="AN9" s="3" t="s">
        <v>85</v>
      </c>
      <c r="AO9" s="16" t="s">
        <v>2</v>
      </c>
      <c r="AP9" s="3" t="s">
        <v>85</v>
      </c>
      <c r="AQ9" s="16" t="s">
        <v>2</v>
      </c>
      <c r="AR9" s="3" t="s">
        <v>83</v>
      </c>
      <c r="AS9" s="16" t="s">
        <v>2</v>
      </c>
      <c r="AT9" s="3" t="s">
        <v>1</v>
      </c>
      <c r="AU9" s="16" t="s">
        <v>2</v>
      </c>
      <c r="AV9" s="3" t="s">
        <v>170</v>
      </c>
      <c r="AW9" s="16" t="s">
        <v>2</v>
      </c>
      <c r="AX9" s="3" t="s">
        <v>1</v>
      </c>
      <c r="AY9" s="16" t="s">
        <v>2</v>
      </c>
      <c r="AZ9" s="3" t="s">
        <v>87</v>
      </c>
      <c r="BA9" s="16" t="s">
        <v>2</v>
      </c>
      <c r="BB9" s="3" t="s">
        <v>1</v>
      </c>
      <c r="BC9" s="16" t="s">
        <v>2</v>
      </c>
      <c r="BD9" s="3" t="s">
        <v>85</v>
      </c>
      <c r="BE9" s="16" t="s">
        <v>2</v>
      </c>
      <c r="BF9" s="3" t="s">
        <v>1</v>
      </c>
      <c r="BG9" s="16" t="s">
        <v>2</v>
      </c>
      <c r="BH9" s="3" t="s">
        <v>1</v>
      </c>
      <c r="BI9" s="16" t="s">
        <v>2</v>
      </c>
      <c r="BJ9" s="3" t="s">
        <v>1</v>
      </c>
      <c r="BK9" s="16" t="s">
        <v>2</v>
      </c>
      <c r="BL9" s="3" t="s">
        <v>1</v>
      </c>
      <c r="BM9" s="16" t="s">
        <v>2</v>
      </c>
      <c r="BN9" s="3" t="s">
        <v>83</v>
      </c>
      <c r="BO9" s="16" t="s">
        <v>2</v>
      </c>
      <c r="BP9" s="3" t="s">
        <v>86</v>
      </c>
      <c r="BQ9" s="16" t="s">
        <v>2</v>
      </c>
      <c r="BR9" s="3" t="s">
        <v>85</v>
      </c>
      <c r="BS9" s="16" t="s">
        <v>2</v>
      </c>
      <c r="BT9" s="3" t="s">
        <v>85</v>
      </c>
      <c r="BU9" s="16" t="s">
        <v>2</v>
      </c>
      <c r="BV9" s="3" t="s">
        <v>87</v>
      </c>
      <c r="BW9" s="16" t="s">
        <v>2</v>
      </c>
      <c r="BX9" s="17" t="s">
        <v>83</v>
      </c>
      <c r="BY9" s="16" t="s">
        <v>2</v>
      </c>
      <c r="BZ9" s="17" t="s">
        <v>270</v>
      </c>
      <c r="CA9" s="16" t="s">
        <v>2</v>
      </c>
      <c r="CB9" s="17" t="s">
        <v>83</v>
      </c>
      <c r="CC9" s="16" t="s">
        <v>2</v>
      </c>
      <c r="CD9" s="17" t="s">
        <v>83</v>
      </c>
      <c r="CE9" s="16" t="s">
        <v>2</v>
      </c>
      <c r="CF9" s="17" t="s">
        <v>83</v>
      </c>
      <c r="CG9" s="16" t="s">
        <v>2</v>
      </c>
    </row>
    <row r="10" spans="1:85" ht="144.75" thickBot="1">
      <c r="A10" s="98" t="s">
        <v>4</v>
      </c>
      <c r="B10" s="99"/>
      <c r="C10" s="1">
        <f>E10+G10+I10+K10+M10+O10+Q10+S10+U10+W10+Y10+AA10+AC10+AE10+AG10+AI10+AK10+AM10+AO10+AQ10+AS10+AU10+AW10+AY10+BA10+BC10+BE10+BG10+BI10+BK10+BM10+BO10+BQ10+BS10+BU10+BW10+BY10+CA10+CC10+CE10+CG10</f>
        <v>65957930</v>
      </c>
      <c r="D10" s="18" t="s">
        <v>205</v>
      </c>
      <c r="E10" s="19">
        <f>SUM(E11:E35)</f>
        <v>190000</v>
      </c>
      <c r="F10" s="18">
        <v>17</v>
      </c>
      <c r="G10" s="19">
        <f>SUM(G11:G35)</f>
        <v>352000</v>
      </c>
      <c r="H10" s="97" t="s">
        <v>251</v>
      </c>
      <c r="I10" s="19">
        <f>SUM(I11:I35)</f>
        <v>635400</v>
      </c>
      <c r="J10" s="18" t="s">
        <v>253</v>
      </c>
      <c r="K10" s="19">
        <f>SUM(K11:K35)</f>
        <v>115960</v>
      </c>
      <c r="L10" s="18" t="s">
        <v>259</v>
      </c>
      <c r="M10" s="19">
        <f>SUM(M11:M35)</f>
        <v>218260</v>
      </c>
      <c r="N10" s="18" t="s">
        <v>266</v>
      </c>
      <c r="O10" s="19">
        <f>SUM(O11:O35)</f>
        <v>242440</v>
      </c>
      <c r="P10" s="18" t="s">
        <v>260</v>
      </c>
      <c r="Q10" s="19">
        <f>SUM(Q11:Q35)</f>
        <v>420320</v>
      </c>
      <c r="R10" s="18">
        <v>1</v>
      </c>
      <c r="S10" s="19">
        <f>SUM(S11:S35)</f>
        <v>217000</v>
      </c>
      <c r="T10" s="21">
        <v>17802</v>
      </c>
      <c r="U10" s="19">
        <f>SUM(U11:U35)</f>
        <v>358200</v>
      </c>
      <c r="V10" s="18">
        <v>9</v>
      </c>
      <c r="W10" s="19">
        <f>SUM(W11:W35)</f>
        <v>454500</v>
      </c>
      <c r="X10" s="22" t="s">
        <v>242</v>
      </c>
      <c r="Y10" s="19">
        <f>SUM(Y11:Y35)</f>
        <v>86660</v>
      </c>
      <c r="Z10" s="23"/>
      <c r="AA10" s="19">
        <f>SUM(AA11:AA35)</f>
        <v>0</v>
      </c>
      <c r="AB10" s="23" t="s">
        <v>143</v>
      </c>
      <c r="AC10" s="19">
        <f>SUM(AC11:AC35)</f>
        <v>444200</v>
      </c>
      <c r="AD10" s="24"/>
      <c r="AE10" s="19">
        <f>SUM(AE11:AE35)</f>
        <v>307500</v>
      </c>
      <c r="AF10" s="18" t="s">
        <v>302</v>
      </c>
      <c r="AG10" s="19">
        <f>SUM(AG11:AG35)</f>
        <v>1091800</v>
      </c>
      <c r="AH10" s="18">
        <v>165</v>
      </c>
      <c r="AI10" s="19">
        <f>SUM(AI11:AI35)</f>
        <v>577500</v>
      </c>
      <c r="AJ10" s="18" t="s">
        <v>315</v>
      </c>
      <c r="AK10" s="19">
        <f>SUM(AK11:AK35)</f>
        <v>1666830</v>
      </c>
      <c r="AL10" s="18" t="s">
        <v>330</v>
      </c>
      <c r="AM10" s="19">
        <f>SUM(AM11:AM35)</f>
        <v>2042860</v>
      </c>
      <c r="AN10" s="18">
        <v>150</v>
      </c>
      <c r="AO10" s="19">
        <f>SUM(AO11:AO35)</f>
        <v>387000</v>
      </c>
      <c r="AP10" s="18">
        <v>310</v>
      </c>
      <c r="AQ10" s="19">
        <f>SUM(AQ11:AQ35)</f>
        <v>435350</v>
      </c>
      <c r="AR10" s="18"/>
      <c r="AS10" s="19">
        <f>SUM(AS11:AS35)</f>
        <v>1324110</v>
      </c>
      <c r="AT10" s="18" t="s">
        <v>209</v>
      </c>
      <c r="AU10" s="19">
        <f>SUM(AU11:AU35)</f>
        <v>543000</v>
      </c>
      <c r="AV10" s="18">
        <v>1</v>
      </c>
      <c r="AW10" s="19">
        <f>SUM(AW11:AW35)</f>
        <v>69220</v>
      </c>
      <c r="AX10" s="85"/>
      <c r="AY10" s="19">
        <f>SUM(AY11:AY35)</f>
        <v>0</v>
      </c>
      <c r="AZ10" s="18">
        <v>1</v>
      </c>
      <c r="BA10" s="19">
        <f>SUM(BA11:BA35)</f>
        <v>60000</v>
      </c>
      <c r="BB10" s="20"/>
      <c r="BC10" s="19">
        <f>SUM(BC11:BC35)</f>
        <v>510760</v>
      </c>
      <c r="BD10" s="18">
        <v>755</v>
      </c>
      <c r="BE10" s="19">
        <f>SUM(BE11:BE35)</f>
        <v>965140</v>
      </c>
      <c r="BF10" s="25"/>
      <c r="BG10" s="19">
        <f>SUM(BG11:BG35)</f>
        <v>4892600</v>
      </c>
      <c r="BH10" s="96" t="s">
        <v>281</v>
      </c>
      <c r="BI10" s="19">
        <f>SUM(BI11:BI35)</f>
        <v>1155340</v>
      </c>
      <c r="BJ10" s="25" t="s">
        <v>233</v>
      </c>
      <c r="BK10" s="19">
        <f>SUM(BK11:BK35)</f>
        <v>31440210</v>
      </c>
      <c r="BL10" s="18" t="s">
        <v>269</v>
      </c>
      <c r="BM10" s="19">
        <f>SUM(BM11:BM35)</f>
        <v>455760</v>
      </c>
      <c r="BN10" s="18">
        <v>612</v>
      </c>
      <c r="BO10" s="19">
        <f>SUM(BO11:BO35)</f>
        <v>830540</v>
      </c>
      <c r="BP10" s="18" t="s">
        <v>249</v>
      </c>
      <c r="BQ10" s="19">
        <f>SUM(BQ11:BQ35)</f>
        <v>157500</v>
      </c>
      <c r="BR10" s="18">
        <v>200</v>
      </c>
      <c r="BS10" s="19">
        <f>SUM(BS11:BS35)</f>
        <v>843975</v>
      </c>
      <c r="BT10" s="18">
        <v>112</v>
      </c>
      <c r="BU10" s="19">
        <f>SUM(BU11:BU35)</f>
        <v>5427950</v>
      </c>
      <c r="BV10" s="18">
        <v>70</v>
      </c>
      <c r="BW10" s="19">
        <f>SUM(BW11:BW35)</f>
        <v>914600</v>
      </c>
      <c r="BX10" s="18">
        <v>81</v>
      </c>
      <c r="BY10" s="19">
        <f>SUM(BY11:BY35)</f>
        <v>809660</v>
      </c>
      <c r="BZ10" s="18"/>
      <c r="CA10" s="19">
        <f>SUM(CA11:CA35)</f>
        <v>1472760</v>
      </c>
      <c r="CB10" s="18">
        <v>600</v>
      </c>
      <c r="CC10" s="19">
        <f>SUM(CC11:CC35)</f>
        <v>692710</v>
      </c>
      <c r="CD10" s="18">
        <v>395</v>
      </c>
      <c r="CE10" s="19">
        <f>SUM(CE11:CE35)</f>
        <v>3020815</v>
      </c>
      <c r="CF10" s="18">
        <v>15</v>
      </c>
      <c r="CG10" s="19">
        <f>SUM(CG11:CG35)</f>
        <v>127500</v>
      </c>
    </row>
    <row r="11" spans="1:85" ht="96.75" thickTop="1">
      <c r="A11" s="84">
        <v>1</v>
      </c>
      <c r="B11" s="26" t="s">
        <v>57</v>
      </c>
      <c r="C11" s="2">
        <f>E11+G11+I11+K11+M11+O11+Q11+S11+U11+W11+Y11+AA11+AC11+AE11+AG11+AI11+AK11+AM11+AO11+AQ11+AS11+AU11+AW11+AY11+BA11+BC11+BE11+BG11+BI11+BK11+BM11+BO11+BQ11+BS11+BU11+BW11+BY11+CA11+CC11+CE11+CG11</f>
        <v>5267101</v>
      </c>
      <c r="D11" s="26"/>
      <c r="E11" s="2"/>
      <c r="F11" s="28">
        <v>3</v>
      </c>
      <c r="G11" s="2">
        <v>60000</v>
      </c>
      <c r="H11" s="28" t="s">
        <v>250</v>
      </c>
      <c r="I11" s="2">
        <v>26520</v>
      </c>
      <c r="J11" s="28"/>
      <c r="K11" s="2">
        <v>7160</v>
      </c>
      <c r="L11" s="28" t="s">
        <v>254</v>
      </c>
      <c r="M11" s="2">
        <v>7620</v>
      </c>
      <c r="N11" s="30" t="s">
        <v>264</v>
      </c>
      <c r="O11" s="31">
        <v>16120</v>
      </c>
      <c r="P11" s="92" t="s">
        <v>261</v>
      </c>
      <c r="Q11" s="31">
        <v>67140</v>
      </c>
      <c r="R11" s="80"/>
      <c r="S11" s="32">
        <v>28000</v>
      </c>
      <c r="T11" s="33">
        <v>846</v>
      </c>
      <c r="U11" s="34">
        <v>19540</v>
      </c>
      <c r="V11" s="28">
        <v>1</v>
      </c>
      <c r="W11" s="2">
        <v>100000</v>
      </c>
      <c r="X11" s="35"/>
      <c r="Y11" s="2">
        <v>3200</v>
      </c>
      <c r="Z11" s="36"/>
      <c r="AA11" s="37"/>
      <c r="AB11" s="36" t="s">
        <v>120</v>
      </c>
      <c r="AC11" s="37">
        <v>88800</v>
      </c>
      <c r="AD11" s="38" t="s">
        <v>144</v>
      </c>
      <c r="AE11" s="37">
        <v>50000</v>
      </c>
      <c r="AF11" s="28" t="s">
        <v>282</v>
      </c>
      <c r="AG11" s="2">
        <v>23400</v>
      </c>
      <c r="AH11" s="39">
        <v>14</v>
      </c>
      <c r="AI11" s="40">
        <v>49000</v>
      </c>
      <c r="AJ11" s="39"/>
      <c r="AK11" s="40"/>
      <c r="AL11" s="39" t="s">
        <v>316</v>
      </c>
      <c r="AM11" s="40">
        <v>76500</v>
      </c>
      <c r="AN11" s="28">
        <v>20</v>
      </c>
      <c r="AO11" s="2">
        <v>52920</v>
      </c>
      <c r="AP11" s="28"/>
      <c r="AQ11" s="2"/>
      <c r="AR11" s="41">
        <v>105</v>
      </c>
      <c r="AS11" s="32">
        <v>234200</v>
      </c>
      <c r="AT11" s="41"/>
      <c r="AU11" s="32">
        <v>65000</v>
      </c>
      <c r="AV11" s="41"/>
      <c r="AW11" s="32"/>
      <c r="AX11" s="86"/>
      <c r="AY11" s="32"/>
      <c r="AZ11" s="41"/>
      <c r="BA11" s="32"/>
      <c r="BB11" s="26"/>
      <c r="BC11" s="2"/>
      <c r="BD11" s="42">
        <v>20</v>
      </c>
      <c r="BE11" s="43">
        <v>26800</v>
      </c>
      <c r="BF11" s="44" t="s">
        <v>149</v>
      </c>
      <c r="BG11" s="2">
        <v>153200</v>
      </c>
      <c r="BH11" s="44" t="s">
        <v>271</v>
      </c>
      <c r="BI11" s="2">
        <v>80600</v>
      </c>
      <c r="BJ11" s="44" t="s">
        <v>210</v>
      </c>
      <c r="BK11" s="2">
        <v>1513150</v>
      </c>
      <c r="BL11" s="42"/>
      <c r="BM11" s="43">
        <v>4000</v>
      </c>
      <c r="BN11" s="28">
        <v>50</v>
      </c>
      <c r="BO11" s="2">
        <v>49520</v>
      </c>
      <c r="BP11" s="28" t="s">
        <v>243</v>
      </c>
      <c r="BQ11" s="2">
        <v>35000</v>
      </c>
      <c r="BR11" s="28">
        <v>20</v>
      </c>
      <c r="BS11" s="2">
        <v>93775</v>
      </c>
      <c r="BT11" s="29" t="s">
        <v>171</v>
      </c>
      <c r="BU11" s="2">
        <v>2009360</v>
      </c>
      <c r="BV11" s="45">
        <v>2</v>
      </c>
      <c r="BW11" s="2">
        <v>22500</v>
      </c>
      <c r="BX11" s="41">
        <v>14</v>
      </c>
      <c r="BY11" s="46">
        <v>90866</v>
      </c>
      <c r="BZ11" s="41">
        <v>2</v>
      </c>
      <c r="CA11" s="46">
        <v>42260</v>
      </c>
      <c r="CB11" s="41">
        <v>35</v>
      </c>
      <c r="CC11" s="46">
        <v>31350</v>
      </c>
      <c r="CD11" s="86" t="s">
        <v>187</v>
      </c>
      <c r="CE11" s="46">
        <v>114100</v>
      </c>
      <c r="CF11" s="41">
        <v>3</v>
      </c>
      <c r="CG11" s="46">
        <v>25500</v>
      </c>
    </row>
    <row r="12" spans="1:85" ht="48">
      <c r="A12" s="47">
        <v>2</v>
      </c>
      <c r="B12" s="48" t="s">
        <v>58</v>
      </c>
      <c r="C12" s="27">
        <f>E12+G12+I12+K12+M12+O12+Q12+S12+U12+W12+Y12+AA12+AC12+AE12+AG12+AI12+AK12+AM12+AO12+AQ12+AS12+AU12+AW12+AY12+BA12+BC12+BE12+BG12+BI12+BK12+BM12+BO12+BQ12+BS12+BU12+BW12+BY12+CA12+CC12+CE12+CG12</f>
        <v>2497658</v>
      </c>
      <c r="D12" s="48"/>
      <c r="E12" s="1"/>
      <c r="F12" s="3"/>
      <c r="G12" s="1"/>
      <c r="H12" s="3" t="s">
        <v>250</v>
      </c>
      <c r="I12" s="50">
        <v>27760</v>
      </c>
      <c r="J12" s="91" t="s">
        <v>252</v>
      </c>
      <c r="K12" s="50">
        <v>108800</v>
      </c>
      <c r="L12" s="91" t="s">
        <v>255</v>
      </c>
      <c r="M12" s="50">
        <v>48850</v>
      </c>
      <c r="N12" s="52" t="s">
        <v>264</v>
      </c>
      <c r="O12" s="50">
        <v>11560</v>
      </c>
      <c r="P12" s="93"/>
      <c r="Q12" s="50"/>
      <c r="R12" s="81"/>
      <c r="S12" s="53">
        <v>2000</v>
      </c>
      <c r="T12" s="54">
        <v>60</v>
      </c>
      <c r="U12" s="55">
        <v>4000</v>
      </c>
      <c r="V12" s="3"/>
      <c r="W12" s="1"/>
      <c r="X12" s="54"/>
      <c r="Y12" s="1"/>
      <c r="Z12" s="56"/>
      <c r="AA12" s="50"/>
      <c r="AB12" s="56" t="s">
        <v>121</v>
      </c>
      <c r="AC12" s="50">
        <v>5000</v>
      </c>
      <c r="AD12" s="51"/>
      <c r="AE12" s="50"/>
      <c r="AF12" s="57" t="s">
        <v>283</v>
      </c>
      <c r="AG12" s="58">
        <v>81240</v>
      </c>
      <c r="AH12" s="59">
        <v>8</v>
      </c>
      <c r="AI12" s="4">
        <v>28000</v>
      </c>
      <c r="AJ12" s="59" t="s">
        <v>304</v>
      </c>
      <c r="AK12" s="4">
        <v>123000</v>
      </c>
      <c r="AL12" s="59" t="s">
        <v>317</v>
      </c>
      <c r="AM12" s="4">
        <v>228000</v>
      </c>
      <c r="AN12" s="3"/>
      <c r="AO12" s="1"/>
      <c r="AP12" s="3"/>
      <c r="AQ12" s="1"/>
      <c r="AR12" s="60">
        <v>30</v>
      </c>
      <c r="AS12" s="53">
        <v>34800</v>
      </c>
      <c r="AT12" s="60" t="s">
        <v>206</v>
      </c>
      <c r="AU12" s="53">
        <v>160000</v>
      </c>
      <c r="AV12" s="60"/>
      <c r="AW12" s="53"/>
      <c r="AX12" s="87"/>
      <c r="AY12" s="53"/>
      <c r="AZ12" s="60"/>
      <c r="BA12" s="53"/>
      <c r="BB12" s="48"/>
      <c r="BC12" s="1"/>
      <c r="BD12" s="61">
        <v>10</v>
      </c>
      <c r="BE12" s="58">
        <v>20350</v>
      </c>
      <c r="BF12" s="48" t="s">
        <v>150</v>
      </c>
      <c r="BG12" s="62">
        <v>339200</v>
      </c>
      <c r="BH12" s="63" t="s">
        <v>272</v>
      </c>
      <c r="BI12" s="1">
        <v>34000</v>
      </c>
      <c r="BJ12" s="48" t="s">
        <v>211</v>
      </c>
      <c r="BK12" s="62">
        <v>1003250</v>
      </c>
      <c r="BL12" s="94" t="s">
        <v>267</v>
      </c>
      <c r="BM12" s="58">
        <v>107840</v>
      </c>
      <c r="BN12" s="61"/>
      <c r="BO12" s="1"/>
      <c r="BP12" s="3" t="s">
        <v>244</v>
      </c>
      <c r="BQ12" s="1"/>
      <c r="BR12" s="3"/>
      <c r="BS12" s="1"/>
      <c r="BT12" s="49" t="s">
        <v>172</v>
      </c>
      <c r="BU12" s="1">
        <v>1290</v>
      </c>
      <c r="BV12" s="65">
        <v>3</v>
      </c>
      <c r="BW12" s="66">
        <v>24500</v>
      </c>
      <c r="BX12" s="67">
        <v>2</v>
      </c>
      <c r="BY12" s="68">
        <v>40838</v>
      </c>
      <c r="BZ12" s="67">
        <v>2</v>
      </c>
      <c r="CA12" s="68">
        <v>63380</v>
      </c>
      <c r="CB12" s="67"/>
      <c r="CC12" s="68"/>
      <c r="CD12" s="88"/>
      <c r="CE12" s="68"/>
      <c r="CF12" s="67"/>
      <c r="CG12" s="68"/>
    </row>
    <row r="13" spans="1:85" ht="48">
      <c r="A13" s="47">
        <v>3</v>
      </c>
      <c r="B13" s="48" t="s">
        <v>59</v>
      </c>
      <c r="C13" s="27">
        <f t="shared" ref="C13:C35" si="0">E13+G13+I13+K13+M13+O13+Q13+S13+U13+W13+Y13+AA13+AC13+AE13+AG13+AI13+AK13+AM13+AO13+AQ13+AS13+AU13+AW13+AY13+BA13+BC13+BE13+BG13+BI13+BK13+BM13+BO13+BQ13+BS13+BU13+BW13+BY13+CA13+CC13+CE13+CG13</f>
        <v>2793020</v>
      </c>
      <c r="D13" s="48"/>
      <c r="E13" s="1"/>
      <c r="F13" s="3">
        <v>3</v>
      </c>
      <c r="G13" s="1">
        <v>60000</v>
      </c>
      <c r="H13" s="3" t="s">
        <v>250</v>
      </c>
      <c r="I13" s="50">
        <v>16460</v>
      </c>
      <c r="J13" s="3"/>
      <c r="K13" s="1"/>
      <c r="L13" s="3"/>
      <c r="M13" s="1"/>
      <c r="N13" s="52" t="s">
        <v>264</v>
      </c>
      <c r="O13" s="50">
        <v>11560</v>
      </c>
      <c r="P13" s="93"/>
      <c r="Q13" s="50"/>
      <c r="R13" s="81"/>
      <c r="S13" s="53">
        <v>2000</v>
      </c>
      <c r="T13" s="54">
        <v>170</v>
      </c>
      <c r="U13" s="55">
        <v>4300</v>
      </c>
      <c r="V13" s="3">
        <v>4</v>
      </c>
      <c r="W13" s="1">
        <v>79000</v>
      </c>
      <c r="X13" s="54"/>
      <c r="Y13" s="1"/>
      <c r="Z13" s="56"/>
      <c r="AA13" s="50"/>
      <c r="AB13" s="56" t="s">
        <v>122</v>
      </c>
      <c r="AC13" s="50">
        <v>9000</v>
      </c>
      <c r="AD13" s="51"/>
      <c r="AE13" s="50"/>
      <c r="AF13" s="61" t="s">
        <v>284</v>
      </c>
      <c r="AG13" s="58">
        <v>25000</v>
      </c>
      <c r="AH13" s="59">
        <v>4</v>
      </c>
      <c r="AI13" s="4">
        <v>14000</v>
      </c>
      <c r="AJ13" s="59"/>
      <c r="AK13" s="4"/>
      <c r="AL13" s="59" t="s">
        <v>318</v>
      </c>
      <c r="AM13" s="4">
        <v>214500</v>
      </c>
      <c r="AN13" s="3"/>
      <c r="AO13" s="1"/>
      <c r="AP13" s="3"/>
      <c r="AQ13" s="1"/>
      <c r="AR13" s="60">
        <v>20</v>
      </c>
      <c r="AS13" s="53">
        <v>32000</v>
      </c>
      <c r="AT13" s="60"/>
      <c r="AU13" s="53">
        <v>20000</v>
      </c>
      <c r="AV13" s="60"/>
      <c r="AW13" s="53"/>
      <c r="AX13" s="87"/>
      <c r="AY13" s="53"/>
      <c r="AZ13" s="60"/>
      <c r="BA13" s="53"/>
      <c r="BB13" s="48"/>
      <c r="BC13" s="1"/>
      <c r="BD13" s="61">
        <v>10</v>
      </c>
      <c r="BE13" s="58">
        <v>24890</v>
      </c>
      <c r="BF13" s="48" t="s">
        <v>151</v>
      </c>
      <c r="BG13" s="62">
        <v>135600</v>
      </c>
      <c r="BH13" s="63" t="s">
        <v>273</v>
      </c>
      <c r="BI13" s="1">
        <v>32940</v>
      </c>
      <c r="BJ13" s="48" t="s">
        <v>212</v>
      </c>
      <c r="BK13" s="62">
        <v>1925150</v>
      </c>
      <c r="BL13" s="94"/>
      <c r="BM13" s="58"/>
      <c r="BN13" s="61"/>
      <c r="BO13" s="1"/>
      <c r="BP13" s="3"/>
      <c r="BQ13" s="1"/>
      <c r="BR13" s="3"/>
      <c r="BS13" s="1"/>
      <c r="BT13" s="49" t="s">
        <v>173</v>
      </c>
      <c r="BU13" s="1">
        <v>5050</v>
      </c>
      <c r="BV13" s="65">
        <v>1</v>
      </c>
      <c r="BW13" s="66">
        <v>10500</v>
      </c>
      <c r="BX13" s="67">
        <v>10</v>
      </c>
      <c r="BY13" s="68">
        <v>69180</v>
      </c>
      <c r="BZ13" s="67">
        <v>2</v>
      </c>
      <c r="CA13" s="68">
        <v>89380</v>
      </c>
      <c r="CB13" s="67">
        <v>10</v>
      </c>
      <c r="CC13" s="68">
        <v>12510</v>
      </c>
      <c r="CD13" s="88"/>
      <c r="CE13" s="68"/>
      <c r="CF13" s="67"/>
      <c r="CG13" s="68"/>
    </row>
    <row r="14" spans="1:85" ht="48">
      <c r="A14" s="47">
        <v>4</v>
      </c>
      <c r="B14" s="48" t="s">
        <v>60</v>
      </c>
      <c r="C14" s="27">
        <f t="shared" si="0"/>
        <v>2151792</v>
      </c>
      <c r="D14" s="48"/>
      <c r="E14" s="1"/>
      <c r="F14" s="3">
        <v>2</v>
      </c>
      <c r="G14" s="1">
        <v>42000</v>
      </c>
      <c r="H14" s="3" t="s">
        <v>250</v>
      </c>
      <c r="I14" s="50">
        <v>16460</v>
      </c>
      <c r="J14" s="3"/>
      <c r="K14" s="1"/>
      <c r="L14" s="3"/>
      <c r="M14" s="1"/>
      <c r="N14" s="52" t="s">
        <v>264</v>
      </c>
      <c r="O14" s="50">
        <v>11560</v>
      </c>
      <c r="P14" s="93"/>
      <c r="Q14" s="50"/>
      <c r="R14" s="81"/>
      <c r="S14" s="53">
        <v>2000</v>
      </c>
      <c r="T14" s="54">
        <v>165</v>
      </c>
      <c r="U14" s="55">
        <v>5960</v>
      </c>
      <c r="V14" s="3"/>
      <c r="W14" s="1"/>
      <c r="X14" s="54"/>
      <c r="Y14" s="1"/>
      <c r="Z14" s="56"/>
      <c r="AA14" s="50"/>
      <c r="AB14" s="56" t="s">
        <v>123</v>
      </c>
      <c r="AC14" s="50">
        <v>5000</v>
      </c>
      <c r="AD14" s="51"/>
      <c r="AE14" s="50"/>
      <c r="AF14" s="61" t="s">
        <v>284</v>
      </c>
      <c r="AG14" s="58">
        <v>25000</v>
      </c>
      <c r="AH14" s="59">
        <v>4</v>
      </c>
      <c r="AI14" s="4">
        <v>14000</v>
      </c>
      <c r="AJ14" s="59" t="s">
        <v>305</v>
      </c>
      <c r="AK14" s="4">
        <v>9000</v>
      </c>
      <c r="AL14" s="59" t="s">
        <v>319</v>
      </c>
      <c r="AM14" s="4">
        <v>123200</v>
      </c>
      <c r="AN14" s="3">
        <v>20</v>
      </c>
      <c r="AO14" s="1">
        <v>52920</v>
      </c>
      <c r="AP14" s="3">
        <v>20</v>
      </c>
      <c r="AQ14" s="1">
        <v>28720</v>
      </c>
      <c r="AR14" s="60">
        <v>30</v>
      </c>
      <c r="AS14" s="53">
        <v>34800</v>
      </c>
      <c r="AT14" s="60"/>
      <c r="AU14" s="53">
        <v>50000</v>
      </c>
      <c r="AV14" s="60"/>
      <c r="AW14" s="53"/>
      <c r="AX14" s="87"/>
      <c r="AY14" s="53"/>
      <c r="AZ14" s="60"/>
      <c r="BA14" s="53"/>
      <c r="BB14" s="48"/>
      <c r="BC14" s="1"/>
      <c r="BD14" s="61">
        <v>20</v>
      </c>
      <c r="BE14" s="58">
        <v>18510</v>
      </c>
      <c r="BF14" s="64" t="s">
        <v>152</v>
      </c>
      <c r="BG14" s="69">
        <v>101600</v>
      </c>
      <c r="BH14" s="63"/>
      <c r="BI14" s="1"/>
      <c r="BJ14" s="64" t="s">
        <v>213</v>
      </c>
      <c r="BK14" s="69">
        <v>1287450</v>
      </c>
      <c r="BL14" s="94"/>
      <c r="BM14" s="58"/>
      <c r="BN14" s="61">
        <v>60</v>
      </c>
      <c r="BO14" s="1">
        <v>19280</v>
      </c>
      <c r="BP14" s="3"/>
      <c r="BQ14" s="1"/>
      <c r="BR14" s="3"/>
      <c r="BS14" s="1"/>
      <c r="BT14" s="49"/>
      <c r="BU14" s="1"/>
      <c r="BV14" s="65">
        <v>3</v>
      </c>
      <c r="BW14" s="66">
        <v>42000</v>
      </c>
      <c r="BX14" s="60">
        <v>8</v>
      </c>
      <c r="BY14" s="68">
        <v>73352</v>
      </c>
      <c r="BZ14" s="60">
        <v>3</v>
      </c>
      <c r="CA14" s="68">
        <v>56590</v>
      </c>
      <c r="CB14" s="60">
        <v>20</v>
      </c>
      <c r="CC14" s="68">
        <v>19910</v>
      </c>
      <c r="CD14" s="87" t="s">
        <v>188</v>
      </c>
      <c r="CE14" s="68">
        <v>112480</v>
      </c>
      <c r="CF14" s="60"/>
      <c r="CG14" s="68"/>
    </row>
    <row r="15" spans="1:85" ht="48.75" thickBot="1">
      <c r="A15" s="47">
        <v>5</v>
      </c>
      <c r="B15" s="48" t="s">
        <v>89</v>
      </c>
      <c r="C15" s="27">
        <f t="shared" si="0"/>
        <v>704158</v>
      </c>
      <c r="D15" s="48"/>
      <c r="E15" s="1"/>
      <c r="F15" s="3"/>
      <c r="G15" s="1"/>
      <c r="H15" s="3"/>
      <c r="I15" s="50"/>
      <c r="J15" s="3"/>
      <c r="K15" s="1"/>
      <c r="L15" s="3"/>
      <c r="M15" s="1"/>
      <c r="N15" s="52"/>
      <c r="O15" s="50"/>
      <c r="P15" s="93"/>
      <c r="Q15" s="50"/>
      <c r="R15" s="81"/>
      <c r="S15" s="53">
        <v>1000</v>
      </c>
      <c r="T15" s="54">
        <v>20</v>
      </c>
      <c r="U15" s="55">
        <v>8000</v>
      </c>
      <c r="V15" s="3"/>
      <c r="W15" s="1"/>
      <c r="X15" s="54"/>
      <c r="Y15" s="1"/>
      <c r="Z15" s="56"/>
      <c r="AA15" s="50"/>
      <c r="AB15" s="56" t="s">
        <v>124</v>
      </c>
      <c r="AC15" s="50">
        <v>3000</v>
      </c>
      <c r="AD15" s="51"/>
      <c r="AE15" s="50"/>
      <c r="AF15" s="61" t="s">
        <v>285</v>
      </c>
      <c r="AG15" s="58">
        <v>10000</v>
      </c>
      <c r="AH15" s="59">
        <v>2</v>
      </c>
      <c r="AI15" s="4">
        <v>7000</v>
      </c>
      <c r="AJ15" s="59"/>
      <c r="AK15" s="4"/>
      <c r="AL15" s="59" t="s">
        <v>307</v>
      </c>
      <c r="AM15" s="4">
        <v>42500</v>
      </c>
      <c r="AN15" s="3"/>
      <c r="AO15" s="1"/>
      <c r="AP15" s="3">
        <v>30</v>
      </c>
      <c r="AQ15" s="1">
        <v>39620</v>
      </c>
      <c r="AR15" s="60">
        <v>30</v>
      </c>
      <c r="AS15" s="53">
        <v>52600</v>
      </c>
      <c r="AT15" s="60"/>
      <c r="AU15" s="53"/>
      <c r="AV15" s="60"/>
      <c r="AW15" s="53"/>
      <c r="AX15" s="87"/>
      <c r="AY15" s="53"/>
      <c r="AZ15" s="60"/>
      <c r="BA15" s="53"/>
      <c r="BB15" s="48"/>
      <c r="BC15" s="1"/>
      <c r="BD15" s="61"/>
      <c r="BE15" s="58"/>
      <c r="BF15" s="64" t="s">
        <v>153</v>
      </c>
      <c r="BG15" s="62">
        <v>15000</v>
      </c>
      <c r="BH15" s="63"/>
      <c r="BI15" s="1"/>
      <c r="BJ15" s="64" t="s">
        <v>214</v>
      </c>
      <c r="BK15" s="62">
        <v>105000</v>
      </c>
      <c r="BL15" s="94"/>
      <c r="BM15" s="58"/>
      <c r="BN15" s="61">
        <v>80</v>
      </c>
      <c r="BO15" s="1">
        <v>210340</v>
      </c>
      <c r="BP15" s="3"/>
      <c r="BQ15" s="1"/>
      <c r="BR15" s="3"/>
      <c r="BS15" s="1"/>
      <c r="BT15" s="49" t="s">
        <v>174</v>
      </c>
      <c r="BU15" s="1">
        <v>4008</v>
      </c>
      <c r="BV15" s="65">
        <v>4</v>
      </c>
      <c r="BW15" s="66">
        <v>63300</v>
      </c>
      <c r="BX15" s="60"/>
      <c r="BY15" s="68"/>
      <c r="BZ15" s="60">
        <v>2</v>
      </c>
      <c r="CA15" s="68">
        <v>38380</v>
      </c>
      <c r="CB15" s="60">
        <v>10</v>
      </c>
      <c r="CC15" s="68">
        <v>12510</v>
      </c>
      <c r="CD15" s="87" t="s">
        <v>189</v>
      </c>
      <c r="CE15" s="68">
        <v>91900</v>
      </c>
      <c r="CF15" s="60"/>
      <c r="CG15" s="68"/>
    </row>
    <row r="16" spans="1:85" ht="96.75" thickTop="1">
      <c r="A16" s="47">
        <v>6</v>
      </c>
      <c r="B16" s="48" t="s">
        <v>61</v>
      </c>
      <c r="C16" s="27">
        <f t="shared" si="0"/>
        <v>4138173</v>
      </c>
      <c r="D16" s="48"/>
      <c r="E16" s="1"/>
      <c r="F16" s="3"/>
      <c r="G16" s="1"/>
      <c r="H16" s="3" t="s">
        <v>250</v>
      </c>
      <c r="I16" s="50">
        <v>24410</v>
      </c>
      <c r="J16" s="3"/>
      <c r="K16" s="1"/>
      <c r="L16" s="3"/>
      <c r="M16" s="1"/>
      <c r="N16" s="50" t="s">
        <v>265</v>
      </c>
      <c r="O16" s="50">
        <v>4560</v>
      </c>
      <c r="P16" s="93" t="s">
        <v>262</v>
      </c>
      <c r="Q16" s="50">
        <v>80540</v>
      </c>
      <c r="R16" s="81"/>
      <c r="S16" s="53">
        <v>28000</v>
      </c>
      <c r="T16" s="54">
        <v>690</v>
      </c>
      <c r="U16" s="53">
        <v>20200</v>
      </c>
      <c r="V16" s="3"/>
      <c r="W16" s="1"/>
      <c r="X16" s="54"/>
      <c r="Y16" s="1">
        <v>3200</v>
      </c>
      <c r="Z16" s="56"/>
      <c r="AA16" s="50"/>
      <c r="AB16" s="56" t="s">
        <v>125</v>
      </c>
      <c r="AC16" s="50">
        <v>67400</v>
      </c>
      <c r="AD16" s="51" t="s">
        <v>145</v>
      </c>
      <c r="AE16" s="50">
        <v>52500</v>
      </c>
      <c r="AF16" s="61" t="s">
        <v>286</v>
      </c>
      <c r="AG16" s="58">
        <v>51000</v>
      </c>
      <c r="AH16" s="59">
        <v>8</v>
      </c>
      <c r="AI16" s="16">
        <v>28000</v>
      </c>
      <c r="AJ16" s="59" t="s">
        <v>304</v>
      </c>
      <c r="AK16" s="16">
        <v>28000</v>
      </c>
      <c r="AL16" s="59" t="s">
        <v>304</v>
      </c>
      <c r="AM16" s="16">
        <v>61000</v>
      </c>
      <c r="AN16" s="3">
        <v>20</v>
      </c>
      <c r="AO16" s="1">
        <v>52920</v>
      </c>
      <c r="AP16" s="3">
        <v>20</v>
      </c>
      <c r="AQ16" s="1">
        <v>28720</v>
      </c>
      <c r="AR16" s="60">
        <v>20</v>
      </c>
      <c r="AS16" s="53">
        <v>67400</v>
      </c>
      <c r="AT16" s="60"/>
      <c r="AU16" s="53"/>
      <c r="AV16" s="60"/>
      <c r="AW16" s="53"/>
      <c r="AX16" s="87"/>
      <c r="AY16" s="53"/>
      <c r="AZ16" s="60"/>
      <c r="BA16" s="53"/>
      <c r="BB16" s="48"/>
      <c r="BC16" s="1"/>
      <c r="BD16" s="61">
        <v>60</v>
      </c>
      <c r="BE16" s="58">
        <v>91780</v>
      </c>
      <c r="BF16" s="44" t="s">
        <v>154</v>
      </c>
      <c r="BG16" s="1">
        <v>309800</v>
      </c>
      <c r="BH16" s="70" t="s">
        <v>274</v>
      </c>
      <c r="BI16" s="1">
        <v>264180</v>
      </c>
      <c r="BJ16" s="44" t="s">
        <v>215</v>
      </c>
      <c r="BK16" s="1">
        <v>2214845</v>
      </c>
      <c r="BL16" s="94" t="s">
        <v>250</v>
      </c>
      <c r="BM16" s="58">
        <v>80800</v>
      </c>
      <c r="BN16" s="71"/>
      <c r="BO16" s="1"/>
      <c r="BP16" s="3" t="s">
        <v>245</v>
      </c>
      <c r="BQ16" s="1">
        <v>47000</v>
      </c>
      <c r="BR16" s="3">
        <v>40</v>
      </c>
      <c r="BS16" s="1">
        <v>193550</v>
      </c>
      <c r="BT16" s="49" t="s">
        <v>175</v>
      </c>
      <c r="BU16" s="1">
        <v>4860</v>
      </c>
      <c r="BV16" s="65">
        <v>2</v>
      </c>
      <c r="BW16" s="1">
        <v>22500</v>
      </c>
      <c r="BX16" s="60">
        <v>4</v>
      </c>
      <c r="BY16" s="68">
        <v>56168</v>
      </c>
      <c r="BZ16" s="60">
        <v>3</v>
      </c>
      <c r="CA16" s="68">
        <v>78760</v>
      </c>
      <c r="CB16" s="60">
        <v>30</v>
      </c>
      <c r="CC16" s="68">
        <v>74180</v>
      </c>
      <c r="CD16" s="87" t="s">
        <v>190</v>
      </c>
      <c r="CE16" s="68">
        <v>76400</v>
      </c>
      <c r="CF16" s="60">
        <v>3</v>
      </c>
      <c r="CG16" s="68">
        <v>25500</v>
      </c>
    </row>
    <row r="17" spans="1:85" ht="48">
      <c r="A17" s="47">
        <v>7</v>
      </c>
      <c r="B17" s="48" t="s">
        <v>62</v>
      </c>
      <c r="C17" s="27">
        <f t="shared" si="0"/>
        <v>1857101</v>
      </c>
      <c r="D17" s="48"/>
      <c r="E17" s="1"/>
      <c r="F17" s="3"/>
      <c r="G17" s="1"/>
      <c r="H17" s="3" t="s">
        <v>250</v>
      </c>
      <c r="I17" s="50">
        <v>10960</v>
      </c>
      <c r="J17" s="3"/>
      <c r="K17" s="1"/>
      <c r="L17" s="3"/>
      <c r="M17" s="1"/>
      <c r="N17" s="52" t="s">
        <v>264</v>
      </c>
      <c r="O17" s="50">
        <v>11560</v>
      </c>
      <c r="P17" s="93"/>
      <c r="Q17" s="50"/>
      <c r="R17" s="81"/>
      <c r="S17" s="53">
        <v>3000</v>
      </c>
      <c r="T17" s="54">
        <v>760</v>
      </c>
      <c r="U17" s="53">
        <v>15500</v>
      </c>
      <c r="V17" s="3"/>
      <c r="W17" s="1"/>
      <c r="X17" s="54"/>
      <c r="Y17" s="1"/>
      <c r="Z17" s="56"/>
      <c r="AA17" s="50"/>
      <c r="AB17" s="56" t="s">
        <v>126</v>
      </c>
      <c r="AC17" s="50">
        <v>7000</v>
      </c>
      <c r="AD17" s="51"/>
      <c r="AE17" s="50"/>
      <c r="AF17" s="61" t="s">
        <v>287</v>
      </c>
      <c r="AG17" s="58">
        <v>43600</v>
      </c>
      <c r="AH17" s="59">
        <v>2</v>
      </c>
      <c r="AI17" s="4">
        <v>7000</v>
      </c>
      <c r="AJ17" s="59" t="s">
        <v>306</v>
      </c>
      <c r="AK17" s="4">
        <v>131000</v>
      </c>
      <c r="AL17" s="59" t="s">
        <v>320</v>
      </c>
      <c r="AM17" s="4">
        <v>23500</v>
      </c>
      <c r="AN17" s="3"/>
      <c r="AO17" s="1"/>
      <c r="AP17" s="3">
        <v>10</v>
      </c>
      <c r="AQ17" s="1">
        <v>17820</v>
      </c>
      <c r="AR17" s="60">
        <v>20</v>
      </c>
      <c r="AS17" s="53">
        <v>61900</v>
      </c>
      <c r="AT17" s="60"/>
      <c r="AU17" s="53">
        <v>5000</v>
      </c>
      <c r="AV17" s="60"/>
      <c r="AW17" s="53"/>
      <c r="AX17" s="87"/>
      <c r="AY17" s="53"/>
      <c r="AZ17" s="60"/>
      <c r="BA17" s="53"/>
      <c r="BB17" s="48"/>
      <c r="BC17" s="1"/>
      <c r="BD17" s="61">
        <v>70</v>
      </c>
      <c r="BE17" s="58">
        <v>86140</v>
      </c>
      <c r="BF17" s="90" t="s">
        <v>155</v>
      </c>
      <c r="BG17" s="69">
        <v>311600</v>
      </c>
      <c r="BH17" s="70"/>
      <c r="BI17" s="1"/>
      <c r="BJ17" s="90" t="s">
        <v>216</v>
      </c>
      <c r="BK17" s="69">
        <v>777235</v>
      </c>
      <c r="BL17" s="94"/>
      <c r="BM17" s="58"/>
      <c r="BN17" s="71"/>
      <c r="BO17" s="1"/>
      <c r="BP17" s="72" t="s">
        <v>246</v>
      </c>
      <c r="BQ17" s="1">
        <v>11500</v>
      </c>
      <c r="BR17" s="3"/>
      <c r="BS17" s="1"/>
      <c r="BT17" s="49" t="s">
        <v>176</v>
      </c>
      <c r="BU17" s="1">
        <v>5240</v>
      </c>
      <c r="BV17" s="65">
        <v>3</v>
      </c>
      <c r="BW17" s="66">
        <v>24500</v>
      </c>
      <c r="BX17" s="60">
        <v>13</v>
      </c>
      <c r="BY17" s="68">
        <v>102546</v>
      </c>
      <c r="BZ17" s="60">
        <v>3</v>
      </c>
      <c r="CA17" s="68">
        <v>78380</v>
      </c>
      <c r="CB17" s="60">
        <v>20</v>
      </c>
      <c r="CC17" s="68">
        <v>19910</v>
      </c>
      <c r="CD17" s="87" t="s">
        <v>191</v>
      </c>
      <c r="CE17" s="68">
        <v>102210</v>
      </c>
      <c r="CF17" s="60"/>
      <c r="CG17" s="68"/>
    </row>
    <row r="18" spans="1:85" ht="48">
      <c r="A18" s="47">
        <v>8</v>
      </c>
      <c r="B18" s="48" t="s">
        <v>63</v>
      </c>
      <c r="C18" s="27">
        <f t="shared" si="0"/>
        <v>1473035</v>
      </c>
      <c r="D18" s="48"/>
      <c r="E18" s="1"/>
      <c r="F18" s="3"/>
      <c r="G18" s="1"/>
      <c r="H18" s="3" t="s">
        <v>250</v>
      </c>
      <c r="I18" s="50">
        <v>26460</v>
      </c>
      <c r="J18" s="3"/>
      <c r="K18" s="1"/>
      <c r="L18" s="3"/>
      <c r="M18" s="1"/>
      <c r="N18" s="52" t="s">
        <v>264</v>
      </c>
      <c r="O18" s="50">
        <v>11560</v>
      </c>
      <c r="P18" s="93" t="s">
        <v>263</v>
      </c>
      <c r="Q18" s="50">
        <v>43820</v>
      </c>
      <c r="R18" s="81"/>
      <c r="S18" s="53">
        <v>2000</v>
      </c>
      <c r="T18" s="54">
        <v>120</v>
      </c>
      <c r="U18" s="53">
        <v>5000</v>
      </c>
      <c r="V18" s="3"/>
      <c r="W18" s="1"/>
      <c r="X18" s="54"/>
      <c r="Y18" s="1"/>
      <c r="Z18" s="56"/>
      <c r="AA18" s="50"/>
      <c r="AB18" s="56" t="s">
        <v>127</v>
      </c>
      <c r="AC18" s="50">
        <v>4000</v>
      </c>
      <c r="AD18" s="51"/>
      <c r="AE18" s="50"/>
      <c r="AF18" s="61" t="s">
        <v>282</v>
      </c>
      <c r="AG18" s="58">
        <v>24800</v>
      </c>
      <c r="AH18" s="59">
        <v>8</v>
      </c>
      <c r="AI18" s="4">
        <v>28000</v>
      </c>
      <c r="AJ18" s="59" t="s">
        <v>305</v>
      </c>
      <c r="AK18" s="4">
        <v>4000</v>
      </c>
      <c r="AL18" s="59" t="s">
        <v>321</v>
      </c>
      <c r="AM18" s="4">
        <v>44500</v>
      </c>
      <c r="AN18" s="3"/>
      <c r="AO18" s="1"/>
      <c r="AP18" s="3">
        <v>20</v>
      </c>
      <c r="AQ18" s="1">
        <v>28720</v>
      </c>
      <c r="AR18" s="60"/>
      <c r="AS18" s="53"/>
      <c r="AT18" s="60"/>
      <c r="AU18" s="53"/>
      <c r="AV18" s="60"/>
      <c r="AW18" s="53"/>
      <c r="AX18" s="87"/>
      <c r="AY18" s="53"/>
      <c r="AZ18" s="60"/>
      <c r="BA18" s="53"/>
      <c r="BB18" s="48"/>
      <c r="BC18" s="1"/>
      <c r="BD18" s="61">
        <v>20</v>
      </c>
      <c r="BE18" s="58">
        <v>21800</v>
      </c>
      <c r="BF18" s="48" t="s">
        <v>156</v>
      </c>
      <c r="BG18" s="62">
        <v>121600</v>
      </c>
      <c r="BH18" s="70"/>
      <c r="BI18" s="1"/>
      <c r="BJ18" s="48" t="s">
        <v>217</v>
      </c>
      <c r="BK18" s="62">
        <v>798300</v>
      </c>
      <c r="BL18" s="94"/>
      <c r="BM18" s="58"/>
      <c r="BN18" s="71"/>
      <c r="BO18" s="1"/>
      <c r="BP18" s="3"/>
      <c r="BQ18" s="1"/>
      <c r="BR18" s="3">
        <v>20</v>
      </c>
      <c r="BS18" s="1">
        <v>87775</v>
      </c>
      <c r="BT18" s="49" t="s">
        <v>177</v>
      </c>
      <c r="BU18" s="1">
        <v>5240</v>
      </c>
      <c r="BV18" s="65">
        <v>3</v>
      </c>
      <c r="BW18" s="66">
        <v>56300</v>
      </c>
      <c r="BX18" s="67"/>
      <c r="BY18" s="68"/>
      <c r="BZ18" s="67">
        <v>2</v>
      </c>
      <c r="CA18" s="68">
        <v>51880</v>
      </c>
      <c r="CB18" s="67"/>
      <c r="CC18" s="68"/>
      <c r="CD18" s="88" t="s">
        <v>192</v>
      </c>
      <c r="CE18" s="68">
        <v>107280</v>
      </c>
      <c r="CF18" s="67"/>
      <c r="CG18" s="68"/>
    </row>
    <row r="19" spans="1:85" ht="48">
      <c r="A19" s="47">
        <v>9</v>
      </c>
      <c r="B19" s="48" t="s">
        <v>64</v>
      </c>
      <c r="C19" s="27">
        <f t="shared" si="0"/>
        <v>1620954</v>
      </c>
      <c r="D19" s="48"/>
      <c r="E19" s="1"/>
      <c r="F19" s="3"/>
      <c r="G19" s="1"/>
      <c r="H19" s="3" t="s">
        <v>250</v>
      </c>
      <c r="I19" s="50">
        <v>16460</v>
      </c>
      <c r="J19" s="3"/>
      <c r="K19" s="1"/>
      <c r="L19" s="3"/>
      <c r="M19" s="1"/>
      <c r="N19" s="52" t="s">
        <v>264</v>
      </c>
      <c r="O19" s="50">
        <v>11560</v>
      </c>
      <c r="P19" s="93"/>
      <c r="Q19" s="50"/>
      <c r="R19" s="81"/>
      <c r="S19" s="53">
        <v>2000</v>
      </c>
      <c r="T19" s="54">
        <v>350</v>
      </c>
      <c r="U19" s="53">
        <v>6000</v>
      </c>
      <c r="V19" s="3"/>
      <c r="W19" s="1"/>
      <c r="X19" s="54"/>
      <c r="Y19" s="1"/>
      <c r="Z19" s="56"/>
      <c r="AA19" s="50"/>
      <c r="AB19" s="56" t="s">
        <v>128</v>
      </c>
      <c r="AC19" s="50">
        <v>4000</v>
      </c>
      <c r="AD19" s="51"/>
      <c r="AE19" s="50"/>
      <c r="AF19" s="61" t="s">
        <v>288</v>
      </c>
      <c r="AG19" s="58">
        <v>26800</v>
      </c>
      <c r="AH19" s="59">
        <v>4</v>
      </c>
      <c r="AI19" s="4">
        <v>14000</v>
      </c>
      <c r="AJ19" s="59" t="s">
        <v>307</v>
      </c>
      <c r="AK19" s="4">
        <v>176420</v>
      </c>
      <c r="AL19" s="59" t="s">
        <v>304</v>
      </c>
      <c r="AM19" s="4">
        <v>16000</v>
      </c>
      <c r="AN19" s="3">
        <v>20</v>
      </c>
      <c r="AO19" s="1">
        <v>52920</v>
      </c>
      <c r="AP19" s="3">
        <v>10</v>
      </c>
      <c r="AQ19" s="1">
        <v>17820</v>
      </c>
      <c r="AR19" s="60">
        <v>10</v>
      </c>
      <c r="AS19" s="53">
        <v>33700</v>
      </c>
      <c r="AT19" s="60"/>
      <c r="AU19" s="53"/>
      <c r="AV19" s="60"/>
      <c r="AW19" s="53"/>
      <c r="AX19" s="87"/>
      <c r="AY19" s="53"/>
      <c r="AZ19" s="60"/>
      <c r="BA19" s="53"/>
      <c r="BB19" s="48"/>
      <c r="BC19" s="1"/>
      <c r="BD19" s="61">
        <v>20</v>
      </c>
      <c r="BE19" s="58">
        <v>21800</v>
      </c>
      <c r="BF19" s="48" t="s">
        <v>156</v>
      </c>
      <c r="BG19" s="62">
        <v>121600</v>
      </c>
      <c r="BH19" s="70"/>
      <c r="BI19" s="1"/>
      <c r="BJ19" s="48" t="s">
        <v>218</v>
      </c>
      <c r="BK19" s="62">
        <v>909600</v>
      </c>
      <c r="BL19" s="94"/>
      <c r="BM19" s="58"/>
      <c r="BN19" s="3"/>
      <c r="BO19" s="1"/>
      <c r="BP19" s="3"/>
      <c r="BQ19" s="1"/>
      <c r="BR19" s="3"/>
      <c r="BS19" s="1"/>
      <c r="BT19" s="49" t="s">
        <v>178</v>
      </c>
      <c r="BU19" s="1">
        <v>8884</v>
      </c>
      <c r="BV19" s="65">
        <v>3</v>
      </c>
      <c r="BW19" s="66">
        <v>27000</v>
      </c>
      <c r="BX19" s="60"/>
      <c r="BY19" s="68"/>
      <c r="BZ19" s="60">
        <v>3</v>
      </c>
      <c r="CA19" s="68">
        <v>141880</v>
      </c>
      <c r="CB19" s="60">
        <v>10</v>
      </c>
      <c r="CC19" s="68">
        <v>12510</v>
      </c>
      <c r="CD19" s="87"/>
      <c r="CE19" s="68"/>
      <c r="CF19" s="60"/>
      <c r="CG19" s="68"/>
    </row>
    <row r="20" spans="1:85" ht="48.75" thickBot="1">
      <c r="A20" s="47">
        <v>10</v>
      </c>
      <c r="B20" s="48" t="s">
        <v>67</v>
      </c>
      <c r="C20" s="27">
        <f t="shared" si="0"/>
        <v>2149310</v>
      </c>
      <c r="D20" s="48"/>
      <c r="E20" s="1"/>
      <c r="F20" s="3">
        <v>3</v>
      </c>
      <c r="G20" s="1">
        <v>64000</v>
      </c>
      <c r="H20" s="3" t="s">
        <v>250</v>
      </c>
      <c r="I20" s="50">
        <v>53160</v>
      </c>
      <c r="J20" s="3"/>
      <c r="K20" s="1"/>
      <c r="L20" s="3"/>
      <c r="M20" s="1"/>
      <c r="N20" s="52" t="s">
        <v>264</v>
      </c>
      <c r="O20" s="50">
        <v>11560</v>
      </c>
      <c r="P20" s="93"/>
      <c r="Q20" s="50"/>
      <c r="R20" s="81"/>
      <c r="S20" s="53">
        <v>2000</v>
      </c>
      <c r="T20" s="54">
        <v>180</v>
      </c>
      <c r="U20" s="53">
        <v>4800</v>
      </c>
      <c r="V20" s="3">
        <v>1</v>
      </c>
      <c r="W20" s="1">
        <v>174000</v>
      </c>
      <c r="X20" s="54"/>
      <c r="Y20" s="1"/>
      <c r="Z20" s="56"/>
      <c r="AA20" s="50"/>
      <c r="AB20" s="56" t="s">
        <v>129</v>
      </c>
      <c r="AC20" s="50">
        <v>5000</v>
      </c>
      <c r="AD20" s="51"/>
      <c r="AE20" s="50"/>
      <c r="AF20" s="61" t="s">
        <v>289</v>
      </c>
      <c r="AG20" s="58">
        <v>13400</v>
      </c>
      <c r="AH20" s="59">
        <v>4</v>
      </c>
      <c r="AI20" s="4">
        <v>14000</v>
      </c>
      <c r="AJ20" s="59" t="s">
        <v>304</v>
      </c>
      <c r="AK20" s="4">
        <v>83000</v>
      </c>
      <c r="AL20" s="59"/>
      <c r="AM20" s="4"/>
      <c r="AN20" s="3"/>
      <c r="AO20" s="1"/>
      <c r="AP20" s="3"/>
      <c r="AQ20" s="1"/>
      <c r="AR20" s="60">
        <v>20</v>
      </c>
      <c r="AS20" s="53">
        <v>48000</v>
      </c>
      <c r="AT20" s="60" t="s">
        <v>206</v>
      </c>
      <c r="AU20" s="53">
        <v>30000</v>
      </c>
      <c r="AV20" s="60">
        <v>1</v>
      </c>
      <c r="AW20" s="53">
        <v>69220</v>
      </c>
      <c r="AX20" s="87"/>
      <c r="AY20" s="53"/>
      <c r="AZ20" s="60">
        <v>1</v>
      </c>
      <c r="BA20" s="53">
        <v>60000</v>
      </c>
      <c r="BB20" s="73"/>
      <c r="BC20" s="58"/>
      <c r="BD20" s="61">
        <v>20</v>
      </c>
      <c r="BE20" s="58">
        <v>38290</v>
      </c>
      <c r="BF20" s="48" t="s">
        <v>156</v>
      </c>
      <c r="BG20" s="62">
        <v>81600</v>
      </c>
      <c r="BH20" s="70"/>
      <c r="BI20" s="1"/>
      <c r="BJ20" s="48" t="s">
        <v>219</v>
      </c>
      <c r="BK20" s="62">
        <v>1107050</v>
      </c>
      <c r="BL20" s="94"/>
      <c r="BM20" s="58"/>
      <c r="BN20" s="3"/>
      <c r="BO20" s="1"/>
      <c r="BP20" s="3" t="s">
        <v>246</v>
      </c>
      <c r="BQ20" s="1">
        <v>11500</v>
      </c>
      <c r="BR20" s="3"/>
      <c r="BS20" s="1"/>
      <c r="BT20" s="49" t="s">
        <v>179</v>
      </c>
      <c r="BU20" s="1">
        <v>4180</v>
      </c>
      <c r="BV20" s="65">
        <v>3</v>
      </c>
      <c r="BW20" s="66">
        <v>39500</v>
      </c>
      <c r="BX20" s="67">
        <v>5</v>
      </c>
      <c r="BY20" s="68">
        <v>60210</v>
      </c>
      <c r="BZ20" s="67">
        <v>1</v>
      </c>
      <c r="CA20" s="68">
        <v>41880</v>
      </c>
      <c r="CB20" s="67">
        <v>30</v>
      </c>
      <c r="CC20" s="68">
        <v>27480</v>
      </c>
      <c r="CD20" s="88" t="s">
        <v>193</v>
      </c>
      <c r="CE20" s="68">
        <v>105480</v>
      </c>
      <c r="CF20" s="67"/>
      <c r="CG20" s="68"/>
    </row>
    <row r="21" spans="1:85" ht="96.75" thickTop="1">
      <c r="A21" s="47">
        <v>11</v>
      </c>
      <c r="B21" s="48" t="s">
        <v>65</v>
      </c>
      <c r="C21" s="27">
        <f t="shared" si="0"/>
        <v>6252187</v>
      </c>
      <c r="D21" s="48" t="s">
        <v>235</v>
      </c>
      <c r="E21" s="1">
        <v>10000</v>
      </c>
      <c r="F21" s="3">
        <v>2</v>
      </c>
      <c r="G21" s="1">
        <v>42000</v>
      </c>
      <c r="H21" s="3" t="s">
        <v>250</v>
      </c>
      <c r="I21" s="50">
        <v>25130</v>
      </c>
      <c r="J21" s="3"/>
      <c r="K21" s="1"/>
      <c r="L21" s="3" t="s">
        <v>254</v>
      </c>
      <c r="M21" s="1">
        <v>7620</v>
      </c>
      <c r="N21" s="50" t="s">
        <v>265</v>
      </c>
      <c r="O21" s="50">
        <v>4560</v>
      </c>
      <c r="P21" s="93" t="s">
        <v>214</v>
      </c>
      <c r="Q21" s="50">
        <v>9360</v>
      </c>
      <c r="R21" s="81"/>
      <c r="S21" s="53">
        <v>38000</v>
      </c>
      <c r="T21" s="54">
        <v>1800</v>
      </c>
      <c r="U21" s="53">
        <v>30000</v>
      </c>
      <c r="V21" s="3">
        <v>1</v>
      </c>
      <c r="W21" s="1">
        <v>30000</v>
      </c>
      <c r="X21" s="54"/>
      <c r="Y21" s="1">
        <v>3200</v>
      </c>
      <c r="Z21" s="56"/>
      <c r="AA21" s="50"/>
      <c r="AB21" s="56" t="s">
        <v>130</v>
      </c>
      <c r="AC21" s="50">
        <v>76000</v>
      </c>
      <c r="AD21" s="51" t="s">
        <v>146</v>
      </c>
      <c r="AE21" s="50">
        <v>79000</v>
      </c>
      <c r="AF21" s="61" t="s">
        <v>290</v>
      </c>
      <c r="AG21" s="58">
        <v>48600</v>
      </c>
      <c r="AH21" s="59">
        <v>8</v>
      </c>
      <c r="AI21" s="16">
        <v>28000</v>
      </c>
      <c r="AJ21" s="59" t="s">
        <v>308</v>
      </c>
      <c r="AK21" s="16">
        <v>81400</v>
      </c>
      <c r="AL21" s="59" t="s">
        <v>309</v>
      </c>
      <c r="AM21" s="16">
        <v>23000</v>
      </c>
      <c r="AN21" s="3">
        <v>20</v>
      </c>
      <c r="AO21" s="1">
        <v>52920</v>
      </c>
      <c r="AP21" s="3">
        <v>30</v>
      </c>
      <c r="AQ21" s="1">
        <v>39670</v>
      </c>
      <c r="AR21" s="60">
        <v>30</v>
      </c>
      <c r="AS21" s="53">
        <v>71500</v>
      </c>
      <c r="AT21" s="60"/>
      <c r="AU21" s="53">
        <v>5000</v>
      </c>
      <c r="AV21" s="60"/>
      <c r="AW21" s="53"/>
      <c r="AX21" s="87"/>
      <c r="AY21" s="53"/>
      <c r="AZ21" s="60"/>
      <c r="BA21" s="53"/>
      <c r="BB21" s="73"/>
      <c r="BC21" s="58"/>
      <c r="BD21" s="61">
        <v>40</v>
      </c>
      <c r="BE21" s="58">
        <v>47000</v>
      </c>
      <c r="BF21" s="44" t="s">
        <v>157</v>
      </c>
      <c r="BG21" s="1">
        <v>359800</v>
      </c>
      <c r="BH21" s="70" t="s">
        <v>275</v>
      </c>
      <c r="BI21" s="1">
        <v>134600</v>
      </c>
      <c r="BJ21" s="44" t="s">
        <v>220</v>
      </c>
      <c r="BK21" s="1">
        <v>2231615</v>
      </c>
      <c r="BL21" s="94" t="s">
        <v>250</v>
      </c>
      <c r="BM21" s="58">
        <v>55000</v>
      </c>
      <c r="BN21" s="61">
        <v>94</v>
      </c>
      <c r="BO21" s="1">
        <v>155960</v>
      </c>
      <c r="BP21" s="3" t="s">
        <v>246</v>
      </c>
      <c r="BQ21" s="1">
        <v>17500</v>
      </c>
      <c r="BR21" s="3"/>
      <c r="BS21" s="1"/>
      <c r="BT21" s="49" t="s">
        <v>180</v>
      </c>
      <c r="BU21" s="1">
        <v>2054632</v>
      </c>
      <c r="BV21" s="65">
        <v>4</v>
      </c>
      <c r="BW21" s="1">
        <v>51500</v>
      </c>
      <c r="BX21" s="60"/>
      <c r="BY21" s="68"/>
      <c r="BZ21" s="60">
        <v>1</v>
      </c>
      <c r="CA21" s="68">
        <v>62260</v>
      </c>
      <c r="CB21" s="60">
        <v>120</v>
      </c>
      <c r="CC21" s="68">
        <v>129360</v>
      </c>
      <c r="CD21" s="87" t="s">
        <v>194</v>
      </c>
      <c r="CE21" s="68">
        <v>222500</v>
      </c>
      <c r="CF21" s="60">
        <v>3</v>
      </c>
      <c r="CG21" s="68">
        <v>25500</v>
      </c>
    </row>
    <row r="22" spans="1:85" ht="48">
      <c r="A22" s="47">
        <v>12</v>
      </c>
      <c r="B22" s="48" t="s">
        <v>68</v>
      </c>
      <c r="C22" s="27">
        <f t="shared" si="0"/>
        <v>1457580</v>
      </c>
      <c r="D22" s="48"/>
      <c r="E22" s="1"/>
      <c r="F22" s="3"/>
      <c r="G22" s="1"/>
      <c r="H22" s="3"/>
      <c r="I22" s="50"/>
      <c r="J22" s="3"/>
      <c r="K22" s="1"/>
      <c r="L22" s="3"/>
      <c r="M22" s="1"/>
      <c r="N22" s="52" t="s">
        <v>264</v>
      </c>
      <c r="O22" s="50">
        <v>11560</v>
      </c>
      <c r="P22" s="93"/>
      <c r="Q22" s="50"/>
      <c r="R22" s="81"/>
      <c r="S22" s="53">
        <v>2000</v>
      </c>
      <c r="T22" s="54">
        <v>1600</v>
      </c>
      <c r="U22" s="53">
        <v>13300</v>
      </c>
      <c r="V22" s="3"/>
      <c r="W22" s="1"/>
      <c r="X22" s="54" t="s">
        <v>237</v>
      </c>
      <c r="Y22" s="1">
        <v>8000</v>
      </c>
      <c r="Z22" s="56"/>
      <c r="AA22" s="50"/>
      <c r="AB22" s="56" t="s">
        <v>131</v>
      </c>
      <c r="AC22" s="50">
        <v>6000</v>
      </c>
      <c r="AD22" s="51"/>
      <c r="AE22" s="50"/>
      <c r="AF22" s="61" t="s">
        <v>291</v>
      </c>
      <c r="AG22" s="58">
        <v>37000</v>
      </c>
      <c r="AH22" s="59">
        <v>3</v>
      </c>
      <c r="AI22" s="4">
        <v>10500</v>
      </c>
      <c r="AJ22" s="59" t="s">
        <v>309</v>
      </c>
      <c r="AK22" s="4">
        <v>110240</v>
      </c>
      <c r="AL22" s="59"/>
      <c r="AM22" s="4"/>
      <c r="AN22" s="3"/>
      <c r="AO22" s="1"/>
      <c r="AP22" s="3"/>
      <c r="AQ22" s="1"/>
      <c r="AR22" s="60">
        <v>20</v>
      </c>
      <c r="AS22" s="53">
        <v>29400</v>
      </c>
      <c r="AT22" s="60"/>
      <c r="AU22" s="53"/>
      <c r="AV22" s="60"/>
      <c r="AW22" s="53"/>
      <c r="AX22" s="87"/>
      <c r="AY22" s="53"/>
      <c r="AZ22" s="60"/>
      <c r="BA22" s="53"/>
      <c r="BB22" s="73"/>
      <c r="BC22" s="58"/>
      <c r="BD22" s="61">
        <v>40</v>
      </c>
      <c r="BE22" s="58">
        <v>38600</v>
      </c>
      <c r="BF22" s="48" t="s">
        <v>158</v>
      </c>
      <c r="BG22" s="62">
        <v>56600</v>
      </c>
      <c r="BH22" s="70" t="s">
        <v>276</v>
      </c>
      <c r="BI22" s="1">
        <v>10000</v>
      </c>
      <c r="BJ22" s="48" t="s">
        <v>221</v>
      </c>
      <c r="BK22" s="62">
        <v>1034530</v>
      </c>
      <c r="BL22" s="94"/>
      <c r="BM22" s="58"/>
      <c r="BN22" s="61"/>
      <c r="BO22" s="1"/>
      <c r="BP22" s="3"/>
      <c r="BQ22" s="1"/>
      <c r="BR22" s="3"/>
      <c r="BS22" s="1"/>
      <c r="BT22" s="49" t="s">
        <v>181</v>
      </c>
      <c r="BU22" s="1">
        <v>7060</v>
      </c>
      <c r="BV22" s="65">
        <v>3</v>
      </c>
      <c r="BW22" s="66">
        <v>27000</v>
      </c>
      <c r="BX22" s="60"/>
      <c r="BY22" s="68"/>
      <c r="BZ22" s="60">
        <v>1</v>
      </c>
      <c r="CA22" s="68">
        <v>31880</v>
      </c>
      <c r="CB22" s="60">
        <v>20</v>
      </c>
      <c r="CC22" s="68">
        <v>23910</v>
      </c>
      <c r="CD22" s="87"/>
      <c r="CE22" s="68"/>
      <c r="CF22" s="60"/>
      <c r="CG22" s="68"/>
    </row>
    <row r="23" spans="1:85" ht="48">
      <c r="A23" s="47">
        <v>13</v>
      </c>
      <c r="B23" s="48" t="s">
        <v>79</v>
      </c>
      <c r="C23" s="27">
        <f t="shared" si="0"/>
        <v>3631180</v>
      </c>
      <c r="D23" s="48"/>
      <c r="E23" s="1"/>
      <c r="F23" s="3"/>
      <c r="G23" s="1"/>
      <c r="H23" s="3" t="s">
        <v>250</v>
      </c>
      <c r="I23" s="50">
        <v>57160</v>
      </c>
      <c r="J23" s="3"/>
      <c r="K23" s="1"/>
      <c r="L23" s="91" t="s">
        <v>256</v>
      </c>
      <c r="M23" s="50">
        <v>48850</v>
      </c>
      <c r="N23" s="52" t="s">
        <v>264</v>
      </c>
      <c r="O23" s="50">
        <v>11560</v>
      </c>
      <c r="P23" s="93" t="s">
        <v>262</v>
      </c>
      <c r="Q23" s="50">
        <v>57320</v>
      </c>
      <c r="R23" s="81"/>
      <c r="S23" s="53">
        <v>3000</v>
      </c>
      <c r="T23" s="54">
        <v>1770</v>
      </c>
      <c r="U23" s="53">
        <v>26700</v>
      </c>
      <c r="V23" s="3"/>
      <c r="W23" s="1"/>
      <c r="X23" s="54" t="s">
        <v>237</v>
      </c>
      <c r="Y23" s="1">
        <v>8000</v>
      </c>
      <c r="Z23" s="56"/>
      <c r="AA23" s="50"/>
      <c r="AB23" s="56" t="s">
        <v>132</v>
      </c>
      <c r="AC23" s="50">
        <v>8000</v>
      </c>
      <c r="AD23" s="51"/>
      <c r="AE23" s="50"/>
      <c r="AF23" s="61" t="s">
        <v>292</v>
      </c>
      <c r="AG23" s="58">
        <v>24720</v>
      </c>
      <c r="AH23" s="59">
        <v>8</v>
      </c>
      <c r="AI23" s="16">
        <v>28000</v>
      </c>
      <c r="AJ23" s="59" t="s">
        <v>306</v>
      </c>
      <c r="AK23" s="16">
        <v>120000</v>
      </c>
      <c r="AL23" s="59" t="s">
        <v>322</v>
      </c>
      <c r="AM23" s="16">
        <v>68500</v>
      </c>
      <c r="AN23" s="3"/>
      <c r="AO23" s="1"/>
      <c r="AP23" s="3">
        <v>30</v>
      </c>
      <c r="AQ23" s="1">
        <v>39620</v>
      </c>
      <c r="AR23" s="60"/>
      <c r="AS23" s="53"/>
      <c r="AT23" s="60" t="s">
        <v>206</v>
      </c>
      <c r="AU23" s="53">
        <v>80000</v>
      </c>
      <c r="AV23" s="60"/>
      <c r="AW23" s="53"/>
      <c r="AX23" s="87"/>
      <c r="AY23" s="53"/>
      <c r="AZ23" s="60"/>
      <c r="BA23" s="53"/>
      <c r="BB23" s="48"/>
      <c r="BC23" s="1"/>
      <c r="BD23" s="61">
        <v>70</v>
      </c>
      <c r="BE23" s="58">
        <v>75600</v>
      </c>
      <c r="BF23" s="48" t="s">
        <v>159</v>
      </c>
      <c r="BG23" s="1">
        <v>358200</v>
      </c>
      <c r="BH23" s="70" t="s">
        <v>276</v>
      </c>
      <c r="BI23" s="1">
        <v>10000</v>
      </c>
      <c r="BJ23" s="48" t="s">
        <v>222</v>
      </c>
      <c r="BK23" s="1">
        <v>2218390</v>
      </c>
      <c r="BL23" s="94"/>
      <c r="BM23" s="58"/>
      <c r="BN23" s="71"/>
      <c r="BO23" s="1"/>
      <c r="BP23" s="3"/>
      <c r="BQ23" s="6"/>
      <c r="BR23" s="3"/>
      <c r="BS23" s="6"/>
      <c r="BT23" s="49" t="s">
        <v>182</v>
      </c>
      <c r="BU23" s="6">
        <v>7900</v>
      </c>
      <c r="BV23" s="65">
        <v>3</v>
      </c>
      <c r="BW23" s="1">
        <v>27000</v>
      </c>
      <c r="BX23" s="74"/>
      <c r="BY23" s="75"/>
      <c r="BZ23" s="74">
        <v>2</v>
      </c>
      <c r="CA23" s="75">
        <v>48380</v>
      </c>
      <c r="CB23" s="74">
        <v>30</v>
      </c>
      <c r="CC23" s="75">
        <v>27480</v>
      </c>
      <c r="CD23" s="89" t="s">
        <v>195</v>
      </c>
      <c r="CE23" s="75">
        <v>276800</v>
      </c>
      <c r="CF23" s="74"/>
      <c r="CG23" s="75"/>
    </row>
    <row r="24" spans="1:85" ht="48">
      <c r="A24" s="47">
        <v>14</v>
      </c>
      <c r="B24" s="48" t="s">
        <v>80</v>
      </c>
      <c r="C24" s="27">
        <f t="shared" si="0"/>
        <v>2840720</v>
      </c>
      <c r="D24" s="48"/>
      <c r="E24" s="1"/>
      <c r="F24" s="3"/>
      <c r="G24" s="1"/>
      <c r="H24" s="3" t="s">
        <v>250</v>
      </c>
      <c r="I24" s="50">
        <v>60660</v>
      </c>
      <c r="J24" s="3"/>
      <c r="K24" s="1"/>
      <c r="L24" s="91" t="s">
        <v>257</v>
      </c>
      <c r="M24" s="50">
        <v>48850</v>
      </c>
      <c r="N24" s="52" t="s">
        <v>264</v>
      </c>
      <c r="O24" s="50">
        <v>11560</v>
      </c>
      <c r="P24" s="93"/>
      <c r="Q24" s="50"/>
      <c r="R24" s="81"/>
      <c r="S24" s="53">
        <v>3000</v>
      </c>
      <c r="T24" s="54">
        <v>1190</v>
      </c>
      <c r="U24" s="53">
        <v>19500</v>
      </c>
      <c r="V24" s="3"/>
      <c r="W24" s="1"/>
      <c r="X24" s="54" t="s">
        <v>238</v>
      </c>
      <c r="Y24" s="1">
        <v>2500</v>
      </c>
      <c r="Z24" s="56"/>
      <c r="AA24" s="50"/>
      <c r="AB24" s="56" t="s">
        <v>133</v>
      </c>
      <c r="AC24" s="50">
        <v>4000</v>
      </c>
      <c r="AD24" s="51"/>
      <c r="AE24" s="50"/>
      <c r="AF24" s="61" t="s">
        <v>293</v>
      </c>
      <c r="AG24" s="58">
        <v>24240</v>
      </c>
      <c r="AH24" s="59">
        <v>8</v>
      </c>
      <c r="AI24" s="16">
        <v>28000</v>
      </c>
      <c r="AJ24" s="59" t="s">
        <v>304</v>
      </c>
      <c r="AK24" s="16">
        <v>12000</v>
      </c>
      <c r="AL24" s="59" t="s">
        <v>314</v>
      </c>
      <c r="AM24" s="16">
        <v>52600</v>
      </c>
      <c r="AN24" s="3"/>
      <c r="AO24" s="1"/>
      <c r="AP24" s="3">
        <v>20</v>
      </c>
      <c r="AQ24" s="1">
        <v>28720</v>
      </c>
      <c r="AR24" s="60">
        <v>10</v>
      </c>
      <c r="AS24" s="53">
        <v>12000</v>
      </c>
      <c r="AT24" s="60"/>
      <c r="AU24" s="53"/>
      <c r="AV24" s="60"/>
      <c r="AW24" s="53"/>
      <c r="AX24" s="87"/>
      <c r="AY24" s="53"/>
      <c r="AZ24" s="60"/>
      <c r="BA24" s="53"/>
      <c r="BB24" s="48"/>
      <c r="BC24" s="1"/>
      <c r="BD24" s="61">
        <v>105</v>
      </c>
      <c r="BE24" s="58">
        <v>148540</v>
      </c>
      <c r="BF24" s="48" t="s">
        <v>159</v>
      </c>
      <c r="BG24" s="69">
        <v>403200</v>
      </c>
      <c r="BH24" s="70" t="s">
        <v>276</v>
      </c>
      <c r="BI24" s="1">
        <v>10000</v>
      </c>
      <c r="BJ24" s="48" t="s">
        <v>223</v>
      </c>
      <c r="BK24" s="69">
        <v>1485370</v>
      </c>
      <c r="BL24" s="94"/>
      <c r="BM24" s="58"/>
      <c r="BN24" s="3">
        <v>70</v>
      </c>
      <c r="BO24" s="1">
        <v>28920</v>
      </c>
      <c r="BP24" s="3"/>
      <c r="BQ24" s="6"/>
      <c r="BR24" s="3"/>
      <c r="BS24" s="6"/>
      <c r="BT24" s="49" t="s">
        <v>183</v>
      </c>
      <c r="BU24" s="6">
        <v>57750</v>
      </c>
      <c r="BV24" s="65">
        <v>5</v>
      </c>
      <c r="BW24" s="5">
        <v>56000</v>
      </c>
      <c r="BX24" s="74"/>
      <c r="BY24" s="75"/>
      <c r="BZ24" s="74">
        <v>1</v>
      </c>
      <c r="CA24" s="75">
        <v>46880</v>
      </c>
      <c r="CB24" s="74">
        <v>25</v>
      </c>
      <c r="CC24" s="75">
        <v>23780</v>
      </c>
      <c r="CD24" s="89" t="s">
        <v>196</v>
      </c>
      <c r="CE24" s="75">
        <v>272650</v>
      </c>
      <c r="CF24" s="74"/>
      <c r="CG24" s="75"/>
    </row>
    <row r="25" spans="1:85" ht="48.75" thickBot="1">
      <c r="A25" s="47">
        <v>15</v>
      </c>
      <c r="B25" s="48" t="s">
        <v>69</v>
      </c>
      <c r="C25" s="27">
        <f t="shared" si="0"/>
        <v>932090</v>
      </c>
      <c r="D25" s="48"/>
      <c r="E25" s="1"/>
      <c r="F25" s="3">
        <v>2</v>
      </c>
      <c r="G25" s="1">
        <v>42000</v>
      </c>
      <c r="H25" s="3"/>
      <c r="I25" s="50"/>
      <c r="J25" s="3"/>
      <c r="K25" s="1"/>
      <c r="L25" s="3"/>
      <c r="M25" s="1"/>
      <c r="N25" s="50"/>
      <c r="O25" s="50"/>
      <c r="P25" s="93"/>
      <c r="Q25" s="50"/>
      <c r="R25" s="81"/>
      <c r="S25" s="53">
        <v>1000</v>
      </c>
      <c r="T25" s="54">
        <v>1600</v>
      </c>
      <c r="U25" s="53">
        <v>16000</v>
      </c>
      <c r="V25" s="3">
        <v>1</v>
      </c>
      <c r="W25" s="1">
        <v>42500</v>
      </c>
      <c r="X25" s="54"/>
      <c r="Y25" s="1"/>
      <c r="Z25" s="56"/>
      <c r="AA25" s="50"/>
      <c r="AB25" s="56" t="s">
        <v>134</v>
      </c>
      <c r="AC25" s="50">
        <v>2000</v>
      </c>
      <c r="AD25" s="51"/>
      <c r="AE25" s="50"/>
      <c r="AF25" s="61" t="s">
        <v>294</v>
      </c>
      <c r="AG25" s="58">
        <v>39920</v>
      </c>
      <c r="AH25" s="59">
        <v>1</v>
      </c>
      <c r="AI25" s="4">
        <v>3500</v>
      </c>
      <c r="AJ25" s="59" t="s">
        <v>309</v>
      </c>
      <c r="AK25" s="4">
        <v>67930</v>
      </c>
      <c r="AL25" s="59" t="s">
        <v>313</v>
      </c>
      <c r="AM25" s="4">
        <v>8000</v>
      </c>
      <c r="AN25" s="3"/>
      <c r="AO25" s="1"/>
      <c r="AP25" s="3">
        <v>30</v>
      </c>
      <c r="AQ25" s="1">
        <v>39620</v>
      </c>
      <c r="AR25" s="60">
        <v>20</v>
      </c>
      <c r="AS25" s="53">
        <v>17600</v>
      </c>
      <c r="AT25" s="60"/>
      <c r="AU25" s="53"/>
      <c r="AV25" s="60"/>
      <c r="AW25" s="53"/>
      <c r="AX25" s="87"/>
      <c r="AY25" s="53"/>
      <c r="AZ25" s="60"/>
      <c r="BA25" s="53"/>
      <c r="BB25" s="73"/>
      <c r="BC25" s="58"/>
      <c r="BD25" s="61">
        <v>40</v>
      </c>
      <c r="BE25" s="58">
        <v>38600</v>
      </c>
      <c r="BF25" s="48" t="s">
        <v>160</v>
      </c>
      <c r="BG25" s="62">
        <v>81600</v>
      </c>
      <c r="BH25" s="70" t="s">
        <v>276</v>
      </c>
      <c r="BI25" s="1">
        <v>10000</v>
      </c>
      <c r="BJ25" s="48" t="s">
        <v>214</v>
      </c>
      <c r="BK25" s="62">
        <v>193000</v>
      </c>
      <c r="BL25" s="94"/>
      <c r="BM25" s="76"/>
      <c r="BN25" s="71"/>
      <c r="BO25" s="1"/>
      <c r="BP25" s="3"/>
      <c r="BQ25" s="1"/>
      <c r="BR25" s="3"/>
      <c r="BS25" s="1"/>
      <c r="BT25" s="49"/>
      <c r="BU25" s="1"/>
      <c r="BV25" s="65">
        <v>1</v>
      </c>
      <c r="BW25" s="66">
        <v>39800</v>
      </c>
      <c r="BX25" s="60"/>
      <c r="BY25" s="68"/>
      <c r="BZ25" s="60">
        <v>1</v>
      </c>
      <c r="CA25" s="68">
        <v>36880</v>
      </c>
      <c r="CB25" s="60">
        <v>30</v>
      </c>
      <c r="CC25" s="68">
        <v>33480</v>
      </c>
      <c r="CD25" s="87" t="s">
        <v>197</v>
      </c>
      <c r="CE25" s="68">
        <v>218660</v>
      </c>
      <c r="CF25" s="60"/>
      <c r="CG25" s="68"/>
    </row>
    <row r="26" spans="1:85" ht="120.75" thickTop="1">
      <c r="A26" s="47">
        <v>16</v>
      </c>
      <c r="B26" s="48" t="s">
        <v>70</v>
      </c>
      <c r="C26" s="27">
        <f t="shared" si="0"/>
        <v>5087220</v>
      </c>
      <c r="D26" s="73" t="s">
        <v>236</v>
      </c>
      <c r="E26" s="58">
        <v>180000</v>
      </c>
      <c r="F26" s="3"/>
      <c r="G26" s="1"/>
      <c r="H26" s="3" t="s">
        <v>250</v>
      </c>
      <c r="I26" s="50">
        <v>104010</v>
      </c>
      <c r="J26" s="3"/>
      <c r="K26" s="1"/>
      <c r="L26" s="3"/>
      <c r="M26" s="1"/>
      <c r="N26" s="50" t="s">
        <v>265</v>
      </c>
      <c r="O26" s="50">
        <v>4560</v>
      </c>
      <c r="P26" s="93" t="s">
        <v>261</v>
      </c>
      <c r="Q26" s="50">
        <v>162140</v>
      </c>
      <c r="R26" s="81"/>
      <c r="S26" s="53">
        <v>27000</v>
      </c>
      <c r="T26" s="54">
        <v>1150</v>
      </c>
      <c r="U26" s="53">
        <v>19100</v>
      </c>
      <c r="V26" s="3"/>
      <c r="W26" s="1"/>
      <c r="X26" s="54" t="s">
        <v>239</v>
      </c>
      <c r="Y26" s="1">
        <v>35360</v>
      </c>
      <c r="Z26" s="56"/>
      <c r="AA26" s="50"/>
      <c r="AB26" s="56" t="s">
        <v>135</v>
      </c>
      <c r="AC26" s="50">
        <v>63000</v>
      </c>
      <c r="AD26" s="51" t="s">
        <v>147</v>
      </c>
      <c r="AE26" s="50">
        <v>86000</v>
      </c>
      <c r="AF26" s="57" t="s">
        <v>295</v>
      </c>
      <c r="AG26" s="58">
        <v>125850</v>
      </c>
      <c r="AH26" s="59">
        <v>7</v>
      </c>
      <c r="AI26" s="16">
        <v>24500</v>
      </c>
      <c r="AJ26" s="59"/>
      <c r="AK26" s="16"/>
      <c r="AL26" s="59" t="s">
        <v>323</v>
      </c>
      <c r="AM26" s="16">
        <v>61500</v>
      </c>
      <c r="AN26" s="3"/>
      <c r="AO26" s="1"/>
      <c r="AP26" s="3">
        <v>40</v>
      </c>
      <c r="AQ26" s="1">
        <v>54240</v>
      </c>
      <c r="AR26" s="60"/>
      <c r="AS26" s="53"/>
      <c r="AT26" s="60"/>
      <c r="AU26" s="53">
        <v>54000</v>
      </c>
      <c r="AV26" s="60"/>
      <c r="AW26" s="53"/>
      <c r="AX26" s="87"/>
      <c r="AY26" s="53"/>
      <c r="AZ26" s="60"/>
      <c r="BA26" s="53"/>
      <c r="BB26" s="73" t="s">
        <v>207</v>
      </c>
      <c r="BC26" s="58">
        <v>287340</v>
      </c>
      <c r="BD26" s="61">
        <v>40</v>
      </c>
      <c r="BE26" s="58">
        <v>38600</v>
      </c>
      <c r="BF26" s="44" t="s">
        <v>161</v>
      </c>
      <c r="BG26" s="1">
        <v>509800</v>
      </c>
      <c r="BH26" s="70" t="s">
        <v>277</v>
      </c>
      <c r="BI26" s="1">
        <v>346100</v>
      </c>
      <c r="BJ26" s="44" t="s">
        <v>224</v>
      </c>
      <c r="BK26" s="1">
        <v>2296070</v>
      </c>
      <c r="BL26" s="94"/>
      <c r="BM26" s="58">
        <v>3000</v>
      </c>
      <c r="BN26" s="3">
        <v>40</v>
      </c>
      <c r="BO26" s="1">
        <v>74200</v>
      </c>
      <c r="BP26" s="3"/>
      <c r="BQ26" s="1">
        <v>6000</v>
      </c>
      <c r="BR26" s="3"/>
      <c r="BS26" s="1">
        <v>18000</v>
      </c>
      <c r="BT26" s="49"/>
      <c r="BU26" s="1"/>
      <c r="BV26" s="65">
        <v>4</v>
      </c>
      <c r="BW26" s="1">
        <v>39000</v>
      </c>
      <c r="BX26" s="67">
        <v>10</v>
      </c>
      <c r="BY26" s="68">
        <v>113600</v>
      </c>
      <c r="BZ26" s="67">
        <v>2</v>
      </c>
      <c r="CA26" s="68">
        <v>48760</v>
      </c>
      <c r="CB26" s="67">
        <v>70</v>
      </c>
      <c r="CC26" s="68">
        <v>104290</v>
      </c>
      <c r="CD26" s="88" t="s">
        <v>198</v>
      </c>
      <c r="CE26" s="68">
        <v>175700</v>
      </c>
      <c r="CF26" s="67">
        <v>3</v>
      </c>
      <c r="CG26" s="68">
        <v>25500</v>
      </c>
    </row>
    <row r="27" spans="1:85" ht="48">
      <c r="A27" s="47">
        <v>17</v>
      </c>
      <c r="B27" s="48" t="s">
        <v>71</v>
      </c>
      <c r="C27" s="27">
        <f t="shared" si="0"/>
        <v>3715795</v>
      </c>
      <c r="D27" s="48"/>
      <c r="E27" s="1"/>
      <c r="F27" s="3"/>
      <c r="G27" s="1"/>
      <c r="H27" s="3" t="s">
        <v>250</v>
      </c>
      <c r="I27" s="50">
        <v>16460</v>
      </c>
      <c r="J27" s="3"/>
      <c r="K27" s="1"/>
      <c r="L27" s="3"/>
      <c r="M27" s="1"/>
      <c r="N27" s="52" t="s">
        <v>264</v>
      </c>
      <c r="O27" s="50">
        <v>11560</v>
      </c>
      <c r="P27" s="93"/>
      <c r="Q27" s="50"/>
      <c r="R27" s="81"/>
      <c r="S27" s="53">
        <v>2000</v>
      </c>
      <c r="T27" s="54">
        <v>2000</v>
      </c>
      <c r="U27" s="53">
        <v>31500</v>
      </c>
      <c r="V27" s="3"/>
      <c r="W27" s="1"/>
      <c r="X27" s="54"/>
      <c r="Y27" s="1"/>
      <c r="Z27" s="56"/>
      <c r="AA27" s="50"/>
      <c r="AB27" s="56" t="s">
        <v>136</v>
      </c>
      <c r="AC27" s="50">
        <v>4000</v>
      </c>
      <c r="AD27" s="51"/>
      <c r="AE27" s="50"/>
      <c r="AF27" s="61" t="s">
        <v>296</v>
      </c>
      <c r="AG27" s="58">
        <v>52120</v>
      </c>
      <c r="AH27" s="59">
        <v>1</v>
      </c>
      <c r="AI27" s="4">
        <v>3500</v>
      </c>
      <c r="AJ27" s="59" t="s">
        <v>310</v>
      </c>
      <c r="AK27" s="4">
        <v>71400</v>
      </c>
      <c r="AL27" s="59" t="s">
        <v>312</v>
      </c>
      <c r="AM27" s="4">
        <v>54000</v>
      </c>
      <c r="AN27" s="3"/>
      <c r="AO27" s="1"/>
      <c r="AP27" s="3"/>
      <c r="AQ27" s="1"/>
      <c r="AR27" s="60">
        <v>30</v>
      </c>
      <c r="AS27" s="53">
        <v>62280</v>
      </c>
      <c r="AT27" s="60"/>
      <c r="AU27" s="53"/>
      <c r="AV27" s="60"/>
      <c r="AW27" s="53"/>
      <c r="AX27" s="87"/>
      <c r="AY27" s="53"/>
      <c r="AZ27" s="60"/>
      <c r="BA27" s="53"/>
      <c r="BB27" s="73" t="s">
        <v>208</v>
      </c>
      <c r="BC27" s="58">
        <v>223420</v>
      </c>
      <c r="BD27" s="61">
        <v>20</v>
      </c>
      <c r="BE27" s="58">
        <v>21800</v>
      </c>
      <c r="BF27" s="48" t="s">
        <v>162</v>
      </c>
      <c r="BG27" s="69">
        <v>271600</v>
      </c>
      <c r="BH27" s="70" t="s">
        <v>276</v>
      </c>
      <c r="BI27" s="1">
        <v>10000</v>
      </c>
      <c r="BJ27" s="48" t="s">
        <v>225</v>
      </c>
      <c r="BK27" s="69">
        <v>2694055</v>
      </c>
      <c r="BL27" s="94"/>
      <c r="BM27" s="58"/>
      <c r="BN27" s="61"/>
      <c r="BO27" s="1"/>
      <c r="BP27" s="3"/>
      <c r="BQ27" s="1"/>
      <c r="BR27" s="3"/>
      <c r="BS27" s="1"/>
      <c r="BT27" s="49"/>
      <c r="BU27" s="1"/>
      <c r="BV27" s="65">
        <v>5</v>
      </c>
      <c r="BW27" s="5">
        <v>110100</v>
      </c>
      <c r="BX27" s="60"/>
      <c r="BY27" s="68"/>
      <c r="BZ27" s="60">
        <v>2</v>
      </c>
      <c r="CA27" s="68">
        <v>33380</v>
      </c>
      <c r="CB27" s="60">
        <v>50</v>
      </c>
      <c r="CC27" s="68">
        <v>42620</v>
      </c>
      <c r="CD27" s="87"/>
      <c r="CE27" s="68"/>
      <c r="CF27" s="60"/>
      <c r="CG27" s="68"/>
    </row>
    <row r="28" spans="1:85" ht="48">
      <c r="A28" s="47">
        <v>18</v>
      </c>
      <c r="B28" s="48" t="s">
        <v>72</v>
      </c>
      <c r="C28" s="27">
        <f t="shared" si="0"/>
        <v>2264161</v>
      </c>
      <c r="D28" s="48"/>
      <c r="E28" s="1"/>
      <c r="F28" s="3"/>
      <c r="G28" s="1"/>
      <c r="H28" s="3" t="s">
        <v>250</v>
      </c>
      <c r="I28" s="50">
        <v>13960</v>
      </c>
      <c r="J28" s="3"/>
      <c r="K28" s="1"/>
      <c r="L28" s="3"/>
      <c r="M28" s="1"/>
      <c r="N28" s="52" t="s">
        <v>264</v>
      </c>
      <c r="O28" s="50">
        <v>11560</v>
      </c>
      <c r="P28" s="93"/>
      <c r="Q28" s="50"/>
      <c r="R28" s="81"/>
      <c r="S28" s="53">
        <v>4000</v>
      </c>
      <c r="T28" s="54">
        <v>245</v>
      </c>
      <c r="U28" s="53">
        <v>12600</v>
      </c>
      <c r="V28" s="3">
        <v>1</v>
      </c>
      <c r="W28" s="1">
        <v>29000</v>
      </c>
      <c r="X28" s="54"/>
      <c r="Y28" s="1"/>
      <c r="Z28" s="56"/>
      <c r="AA28" s="50"/>
      <c r="AB28" s="56" t="s">
        <v>137</v>
      </c>
      <c r="AC28" s="50">
        <v>4000</v>
      </c>
      <c r="AD28" s="51"/>
      <c r="AE28" s="50"/>
      <c r="AF28" s="61" t="s">
        <v>297</v>
      </c>
      <c r="AG28" s="58">
        <v>63980</v>
      </c>
      <c r="AH28" s="59">
        <v>12</v>
      </c>
      <c r="AI28" s="4">
        <v>42000</v>
      </c>
      <c r="AJ28" s="59" t="s">
        <v>311</v>
      </c>
      <c r="AK28" s="4">
        <v>100600</v>
      </c>
      <c r="AL28" s="59" t="s">
        <v>324</v>
      </c>
      <c r="AM28" s="4">
        <v>153000</v>
      </c>
      <c r="AN28" s="3"/>
      <c r="AO28" s="1"/>
      <c r="AP28" s="3"/>
      <c r="AQ28" s="1"/>
      <c r="AR28" s="60">
        <v>75</v>
      </c>
      <c r="AS28" s="53">
        <v>173160</v>
      </c>
      <c r="AT28" s="60"/>
      <c r="AU28" s="53"/>
      <c r="AV28" s="60"/>
      <c r="AW28" s="53"/>
      <c r="AX28" s="87"/>
      <c r="AY28" s="53"/>
      <c r="AZ28" s="60"/>
      <c r="BA28" s="53"/>
      <c r="BB28" s="73"/>
      <c r="BC28" s="58"/>
      <c r="BD28" s="61">
        <v>10</v>
      </c>
      <c r="BE28" s="58">
        <v>13400</v>
      </c>
      <c r="BF28" s="48" t="s">
        <v>163</v>
      </c>
      <c r="BG28" s="62">
        <v>131600</v>
      </c>
      <c r="BH28" s="70" t="s">
        <v>276</v>
      </c>
      <c r="BI28" s="1">
        <v>10000</v>
      </c>
      <c r="BJ28" s="48" t="s">
        <v>226</v>
      </c>
      <c r="BK28" s="62">
        <v>953040</v>
      </c>
      <c r="BL28" s="94"/>
      <c r="BM28" s="58"/>
      <c r="BN28" s="61"/>
      <c r="BO28" s="1"/>
      <c r="BP28" s="3"/>
      <c r="BQ28" s="1"/>
      <c r="BR28" s="3">
        <v>30</v>
      </c>
      <c r="BS28" s="1">
        <v>87775</v>
      </c>
      <c r="BT28" s="49" t="s">
        <v>184</v>
      </c>
      <c r="BU28" s="1">
        <v>2496</v>
      </c>
      <c r="BV28" s="65">
        <v>3</v>
      </c>
      <c r="BW28" s="66">
        <v>27000</v>
      </c>
      <c r="BX28" s="67">
        <v>1</v>
      </c>
      <c r="BY28" s="68">
        <v>35860</v>
      </c>
      <c r="BZ28" s="67">
        <v>2</v>
      </c>
      <c r="CA28" s="68">
        <v>38380</v>
      </c>
      <c r="CB28" s="67">
        <v>20</v>
      </c>
      <c r="CC28" s="68">
        <v>19910</v>
      </c>
      <c r="CD28" s="88" t="s">
        <v>199</v>
      </c>
      <c r="CE28" s="68">
        <v>336840</v>
      </c>
      <c r="CF28" s="67"/>
      <c r="CG28" s="68"/>
    </row>
    <row r="29" spans="1:85" ht="48">
      <c r="A29" s="47">
        <v>19</v>
      </c>
      <c r="B29" s="48" t="s">
        <v>73</v>
      </c>
      <c r="C29" s="27">
        <f t="shared" si="0"/>
        <v>2931870</v>
      </c>
      <c r="D29" s="48"/>
      <c r="E29" s="1"/>
      <c r="F29" s="3"/>
      <c r="G29" s="1"/>
      <c r="H29" s="3" t="s">
        <v>250</v>
      </c>
      <c r="I29" s="50">
        <v>19960</v>
      </c>
      <c r="J29" s="3"/>
      <c r="K29" s="1"/>
      <c r="L29" s="3"/>
      <c r="M29" s="1"/>
      <c r="N29" s="52" t="s">
        <v>264</v>
      </c>
      <c r="O29" s="50">
        <v>11560</v>
      </c>
      <c r="P29" s="93"/>
      <c r="Q29" s="50"/>
      <c r="R29" s="81"/>
      <c r="S29" s="53">
        <v>2000</v>
      </c>
      <c r="T29" s="54">
        <v>2000</v>
      </c>
      <c r="U29" s="53">
        <v>34300</v>
      </c>
      <c r="V29" s="3"/>
      <c r="W29" s="1"/>
      <c r="X29" s="54"/>
      <c r="Y29" s="1"/>
      <c r="Z29" s="56"/>
      <c r="AA29" s="50"/>
      <c r="AB29" s="56" t="s">
        <v>138</v>
      </c>
      <c r="AC29" s="50">
        <v>4000</v>
      </c>
      <c r="AD29" s="51"/>
      <c r="AE29" s="50"/>
      <c r="AF29" s="61" t="s">
        <v>297</v>
      </c>
      <c r="AG29" s="58">
        <v>56130</v>
      </c>
      <c r="AH29" s="59">
        <v>4</v>
      </c>
      <c r="AI29" s="4">
        <v>14000</v>
      </c>
      <c r="AJ29" s="59" t="s">
        <v>312</v>
      </c>
      <c r="AK29" s="4">
        <v>193400</v>
      </c>
      <c r="AL29" s="59" t="s">
        <v>325</v>
      </c>
      <c r="AM29" s="4">
        <v>114650</v>
      </c>
      <c r="AN29" s="3"/>
      <c r="AO29" s="1"/>
      <c r="AP29" s="3">
        <v>30</v>
      </c>
      <c r="AQ29" s="1">
        <v>43340</v>
      </c>
      <c r="AR29" s="60">
        <v>20</v>
      </c>
      <c r="AS29" s="53">
        <v>59620</v>
      </c>
      <c r="AT29" s="60"/>
      <c r="AU29" s="53"/>
      <c r="AV29" s="60"/>
      <c r="AW29" s="53"/>
      <c r="AX29" s="87"/>
      <c r="AY29" s="53"/>
      <c r="AZ29" s="60"/>
      <c r="BA29" s="53"/>
      <c r="BB29" s="73"/>
      <c r="BC29" s="58"/>
      <c r="BD29" s="61">
        <v>40</v>
      </c>
      <c r="BE29" s="58">
        <v>38600</v>
      </c>
      <c r="BF29" s="48" t="s">
        <v>164</v>
      </c>
      <c r="BG29" s="62">
        <v>323200</v>
      </c>
      <c r="BH29" s="70" t="s">
        <v>278</v>
      </c>
      <c r="BI29" s="1">
        <v>30720</v>
      </c>
      <c r="BJ29" s="48" t="s">
        <v>227</v>
      </c>
      <c r="BK29" s="62">
        <v>1607935</v>
      </c>
      <c r="BL29" s="94"/>
      <c r="BM29" s="58"/>
      <c r="BN29" s="3">
        <v>36</v>
      </c>
      <c r="BO29" s="1">
        <v>66640</v>
      </c>
      <c r="BP29" s="3"/>
      <c r="BQ29" s="1"/>
      <c r="BR29" s="3"/>
      <c r="BS29" s="1"/>
      <c r="BT29" s="49"/>
      <c r="BU29" s="1"/>
      <c r="BV29" s="65">
        <v>3</v>
      </c>
      <c r="BW29" s="66">
        <v>27000</v>
      </c>
      <c r="BX29" s="74"/>
      <c r="BY29" s="75"/>
      <c r="BZ29" s="74">
        <v>2</v>
      </c>
      <c r="CA29" s="75">
        <v>38380</v>
      </c>
      <c r="CB29" s="74">
        <v>10</v>
      </c>
      <c r="CC29" s="75">
        <v>12510</v>
      </c>
      <c r="CD29" s="89" t="s">
        <v>200</v>
      </c>
      <c r="CE29" s="75">
        <v>233925</v>
      </c>
      <c r="CF29" s="74"/>
      <c r="CG29" s="75"/>
    </row>
    <row r="30" spans="1:85" ht="48">
      <c r="A30" s="47">
        <v>20</v>
      </c>
      <c r="B30" s="48" t="s">
        <v>66</v>
      </c>
      <c r="C30" s="27">
        <f t="shared" si="0"/>
        <v>1985010</v>
      </c>
      <c r="D30" s="48"/>
      <c r="E30" s="1"/>
      <c r="F30" s="3">
        <v>2</v>
      </c>
      <c r="G30" s="1">
        <v>42000</v>
      </c>
      <c r="H30" s="3" t="s">
        <v>250</v>
      </c>
      <c r="I30" s="50">
        <v>66860</v>
      </c>
      <c r="J30" s="3"/>
      <c r="K30" s="1"/>
      <c r="L30" s="3"/>
      <c r="M30" s="1"/>
      <c r="N30" s="52" t="s">
        <v>264</v>
      </c>
      <c r="O30" s="50">
        <v>11560</v>
      </c>
      <c r="P30" s="93"/>
      <c r="Q30" s="50"/>
      <c r="R30" s="81"/>
      <c r="S30" s="53">
        <v>17000</v>
      </c>
      <c r="T30" s="54">
        <v>550</v>
      </c>
      <c r="U30" s="53">
        <v>7800</v>
      </c>
      <c r="V30" s="3"/>
      <c r="W30" s="1"/>
      <c r="X30" s="54" t="s">
        <v>237</v>
      </c>
      <c r="Y30" s="1">
        <v>8000</v>
      </c>
      <c r="Z30" s="56"/>
      <c r="AA30" s="50"/>
      <c r="AB30" s="56" t="s">
        <v>139</v>
      </c>
      <c r="AC30" s="50">
        <v>4000</v>
      </c>
      <c r="AD30" s="51"/>
      <c r="AE30" s="50"/>
      <c r="AF30" s="61" t="s">
        <v>298</v>
      </c>
      <c r="AG30" s="58">
        <v>37800</v>
      </c>
      <c r="AH30" s="59">
        <v>4</v>
      </c>
      <c r="AI30" s="4">
        <v>14000</v>
      </c>
      <c r="AJ30" s="59" t="s">
        <v>305</v>
      </c>
      <c r="AK30" s="4">
        <v>4000</v>
      </c>
      <c r="AL30" s="59" t="s">
        <v>304</v>
      </c>
      <c r="AM30" s="4">
        <v>10500</v>
      </c>
      <c r="AN30" s="3">
        <v>20</v>
      </c>
      <c r="AO30" s="1">
        <v>46000</v>
      </c>
      <c r="AP30" s="3"/>
      <c r="AQ30" s="1"/>
      <c r="AR30" s="60"/>
      <c r="AS30" s="53"/>
      <c r="AT30" s="60"/>
      <c r="AU30" s="53"/>
      <c r="AV30" s="60"/>
      <c r="AW30" s="53"/>
      <c r="AX30" s="87"/>
      <c r="AY30" s="53"/>
      <c r="AZ30" s="60"/>
      <c r="BA30" s="53"/>
      <c r="BB30" s="73"/>
      <c r="BC30" s="58"/>
      <c r="BD30" s="61">
        <v>20</v>
      </c>
      <c r="BE30" s="58">
        <v>25200</v>
      </c>
      <c r="BF30" s="48" t="s">
        <v>165</v>
      </c>
      <c r="BG30" s="62">
        <v>211600</v>
      </c>
      <c r="BH30" s="70" t="s">
        <v>279</v>
      </c>
      <c r="BI30" s="1">
        <v>30720</v>
      </c>
      <c r="BJ30" s="48" t="s">
        <v>228</v>
      </c>
      <c r="BK30" s="62">
        <v>1218860</v>
      </c>
      <c r="BL30" s="94" t="s">
        <v>250</v>
      </c>
      <c r="BM30" s="58">
        <v>53000</v>
      </c>
      <c r="BN30" s="61">
        <v>75</v>
      </c>
      <c r="BO30" s="1">
        <v>85920</v>
      </c>
      <c r="BP30" s="3"/>
      <c r="BQ30" s="1"/>
      <c r="BR30" s="3"/>
      <c r="BS30" s="1"/>
      <c r="BT30" s="49"/>
      <c r="BU30" s="1"/>
      <c r="BV30" s="65">
        <v>3</v>
      </c>
      <c r="BW30" s="5">
        <v>27000</v>
      </c>
      <c r="BX30" s="60"/>
      <c r="BY30" s="68"/>
      <c r="BZ30" s="60">
        <v>2</v>
      </c>
      <c r="CA30" s="68">
        <v>54380</v>
      </c>
      <c r="CB30" s="60">
        <v>5</v>
      </c>
      <c r="CC30" s="68">
        <v>8810</v>
      </c>
      <c r="CD30" s="87"/>
      <c r="CE30" s="68"/>
      <c r="CF30" s="60"/>
      <c r="CG30" s="68"/>
    </row>
    <row r="31" spans="1:85" ht="48.75" thickBot="1">
      <c r="A31" s="47">
        <v>21</v>
      </c>
      <c r="B31" s="48" t="s">
        <v>74</v>
      </c>
      <c r="C31" s="27">
        <f t="shared" si="0"/>
        <v>702610</v>
      </c>
      <c r="D31" s="48"/>
      <c r="E31" s="1"/>
      <c r="F31" s="3"/>
      <c r="G31" s="1"/>
      <c r="H31" s="3"/>
      <c r="I31" s="50"/>
      <c r="J31" s="3"/>
      <c r="K31" s="1"/>
      <c r="L31" s="3"/>
      <c r="M31" s="1"/>
      <c r="N31" s="52" t="s">
        <v>264</v>
      </c>
      <c r="O31" s="50">
        <v>11560</v>
      </c>
      <c r="P31" s="93"/>
      <c r="Q31" s="50"/>
      <c r="R31" s="81"/>
      <c r="S31" s="53">
        <v>1000</v>
      </c>
      <c r="T31" s="54">
        <v>20</v>
      </c>
      <c r="U31" s="53">
        <v>2800</v>
      </c>
      <c r="V31" s="3"/>
      <c r="W31" s="1"/>
      <c r="X31" s="54" t="s">
        <v>240</v>
      </c>
      <c r="Y31" s="1">
        <v>2000</v>
      </c>
      <c r="Z31" s="1"/>
      <c r="AA31" s="1"/>
      <c r="AB31" s="1" t="s">
        <v>127</v>
      </c>
      <c r="AC31" s="1">
        <v>3000</v>
      </c>
      <c r="AD31" s="48"/>
      <c r="AE31" s="1"/>
      <c r="AF31" s="61" t="s">
        <v>299</v>
      </c>
      <c r="AG31" s="58">
        <v>30000</v>
      </c>
      <c r="AH31" s="59">
        <v>7</v>
      </c>
      <c r="AI31" s="16">
        <v>24500</v>
      </c>
      <c r="AJ31" s="59" t="s">
        <v>313</v>
      </c>
      <c r="AK31" s="16">
        <v>45400</v>
      </c>
      <c r="AL31" s="59" t="s">
        <v>326</v>
      </c>
      <c r="AM31" s="16">
        <v>71100</v>
      </c>
      <c r="AN31" s="3">
        <v>20</v>
      </c>
      <c r="AO31" s="1">
        <v>46500</v>
      </c>
      <c r="AP31" s="3">
        <v>20</v>
      </c>
      <c r="AQ31" s="1">
        <v>28720</v>
      </c>
      <c r="AR31" s="60"/>
      <c r="AS31" s="53"/>
      <c r="AT31" s="60" t="s">
        <v>206</v>
      </c>
      <c r="AU31" s="53"/>
      <c r="AV31" s="60"/>
      <c r="AW31" s="53"/>
      <c r="AX31" s="87"/>
      <c r="AY31" s="53"/>
      <c r="AZ31" s="60"/>
      <c r="BA31" s="53"/>
      <c r="BB31" s="73"/>
      <c r="BC31" s="58"/>
      <c r="BD31" s="61">
        <v>30</v>
      </c>
      <c r="BE31" s="58">
        <v>31910</v>
      </c>
      <c r="BF31" s="64" t="s">
        <v>166</v>
      </c>
      <c r="BG31" s="62">
        <v>46600</v>
      </c>
      <c r="BH31" s="70"/>
      <c r="BI31" s="1"/>
      <c r="BJ31" s="64" t="s">
        <v>229</v>
      </c>
      <c r="BK31" s="62">
        <v>129600</v>
      </c>
      <c r="BL31" s="94"/>
      <c r="BM31" s="58"/>
      <c r="BN31" s="71"/>
      <c r="BO31" s="1"/>
      <c r="BP31" s="72" t="s">
        <v>247</v>
      </c>
      <c r="BQ31" s="1">
        <v>11500</v>
      </c>
      <c r="BR31" s="3">
        <v>40</v>
      </c>
      <c r="BS31" s="1">
        <v>175550</v>
      </c>
      <c r="BT31" s="49"/>
      <c r="BU31" s="1"/>
      <c r="BV31" s="65"/>
      <c r="BW31" s="1">
        <v>2500</v>
      </c>
      <c r="BX31" s="74">
        <v>1</v>
      </c>
      <c r="BY31" s="75">
        <v>25860</v>
      </c>
      <c r="BZ31" s="74"/>
      <c r="CA31" s="75"/>
      <c r="CB31" s="74">
        <v>10</v>
      </c>
      <c r="CC31" s="75">
        <v>12510</v>
      </c>
      <c r="CD31" s="89"/>
      <c r="CE31" s="75"/>
      <c r="CF31" s="74"/>
      <c r="CG31" s="75"/>
    </row>
    <row r="32" spans="1:85" ht="96.75" thickTop="1">
      <c r="A32" s="47">
        <v>22</v>
      </c>
      <c r="B32" s="48" t="s">
        <v>75</v>
      </c>
      <c r="C32" s="27">
        <f t="shared" si="0"/>
        <v>4400275</v>
      </c>
      <c r="D32" s="48"/>
      <c r="E32" s="1"/>
      <c r="F32" s="3"/>
      <c r="G32" s="1"/>
      <c r="H32" s="3" t="s">
        <v>250</v>
      </c>
      <c r="I32" s="50">
        <v>25130</v>
      </c>
      <c r="J32" s="3"/>
      <c r="K32" s="1"/>
      <c r="L32" s="91" t="s">
        <v>254</v>
      </c>
      <c r="M32" s="50">
        <v>7620</v>
      </c>
      <c r="N32" s="52" t="s">
        <v>264</v>
      </c>
      <c r="O32" s="50">
        <v>16120</v>
      </c>
      <c r="P32" s="93"/>
      <c r="Q32" s="50"/>
      <c r="R32" s="81"/>
      <c r="S32" s="53">
        <v>38000</v>
      </c>
      <c r="T32" s="54">
        <v>110</v>
      </c>
      <c r="U32" s="53">
        <v>18300</v>
      </c>
      <c r="V32" s="3"/>
      <c r="W32" s="1"/>
      <c r="X32" s="54"/>
      <c r="Y32" s="1">
        <v>3200</v>
      </c>
      <c r="Z32" s="56"/>
      <c r="AA32" s="50"/>
      <c r="AB32" s="56" t="s">
        <v>140</v>
      </c>
      <c r="AC32" s="50">
        <v>52000</v>
      </c>
      <c r="AD32" s="51" t="s">
        <v>148</v>
      </c>
      <c r="AE32" s="50">
        <v>40000</v>
      </c>
      <c r="AF32" s="61" t="s">
        <v>298</v>
      </c>
      <c r="AG32" s="58">
        <v>25600</v>
      </c>
      <c r="AH32" s="59">
        <v>16</v>
      </c>
      <c r="AI32" s="16">
        <v>56000</v>
      </c>
      <c r="AJ32" s="59" t="s">
        <v>314</v>
      </c>
      <c r="AK32" s="16">
        <v>163240</v>
      </c>
      <c r="AL32" s="59" t="s">
        <v>327</v>
      </c>
      <c r="AM32" s="16">
        <v>214410</v>
      </c>
      <c r="AN32" s="3"/>
      <c r="AO32" s="1"/>
      <c r="AP32" s="3"/>
      <c r="AQ32" s="1"/>
      <c r="AR32" s="60">
        <v>50</v>
      </c>
      <c r="AS32" s="53">
        <v>55600</v>
      </c>
      <c r="AT32" s="60"/>
      <c r="AU32" s="53">
        <v>69000</v>
      </c>
      <c r="AV32" s="60"/>
      <c r="AW32" s="53"/>
      <c r="AX32" s="87"/>
      <c r="AY32" s="53"/>
      <c r="AZ32" s="60"/>
      <c r="BA32" s="53"/>
      <c r="BB32" s="73"/>
      <c r="BC32" s="58"/>
      <c r="BD32" s="61">
        <v>10</v>
      </c>
      <c r="BE32" s="58">
        <v>24890</v>
      </c>
      <c r="BF32" s="44" t="s">
        <v>167</v>
      </c>
      <c r="BG32" s="1">
        <v>173200</v>
      </c>
      <c r="BH32" s="70" t="s">
        <v>275</v>
      </c>
      <c r="BI32" s="1">
        <v>114600</v>
      </c>
      <c r="BJ32" s="44" t="s">
        <v>230</v>
      </c>
      <c r="BK32" s="1">
        <v>1788740</v>
      </c>
      <c r="BL32" s="94"/>
      <c r="BM32" s="58">
        <v>6520</v>
      </c>
      <c r="BN32" s="71"/>
      <c r="BO32" s="1">
        <v>15120</v>
      </c>
      <c r="BP32" s="3"/>
      <c r="BQ32" s="1">
        <v>6000</v>
      </c>
      <c r="BR32" s="3">
        <v>20</v>
      </c>
      <c r="BS32" s="1">
        <v>99775</v>
      </c>
      <c r="BT32" s="49" t="s">
        <v>185</v>
      </c>
      <c r="BU32" s="1">
        <v>900000</v>
      </c>
      <c r="BV32" s="65">
        <v>4</v>
      </c>
      <c r="BW32" s="1">
        <v>69300</v>
      </c>
      <c r="BX32" s="74"/>
      <c r="BY32" s="75"/>
      <c r="BZ32" s="74">
        <v>1</v>
      </c>
      <c r="CA32" s="75">
        <v>108760</v>
      </c>
      <c r="CB32" s="74">
        <v>25</v>
      </c>
      <c r="CC32" s="75">
        <v>23780</v>
      </c>
      <c r="CD32" s="89" t="s">
        <v>201</v>
      </c>
      <c r="CE32" s="75">
        <v>259870</v>
      </c>
      <c r="CF32" s="74">
        <v>3</v>
      </c>
      <c r="CG32" s="75">
        <v>25500</v>
      </c>
    </row>
    <row r="33" spans="1:85" ht="48">
      <c r="A33" s="47">
        <v>23</v>
      </c>
      <c r="B33" s="48" t="s">
        <v>76</v>
      </c>
      <c r="C33" s="27">
        <f t="shared" si="0"/>
        <v>3055145</v>
      </c>
      <c r="D33" s="48"/>
      <c r="E33" s="1"/>
      <c r="F33" s="3"/>
      <c r="G33" s="1"/>
      <c r="H33" s="3" t="s">
        <v>250</v>
      </c>
      <c r="I33" s="50">
        <v>16460</v>
      </c>
      <c r="J33" s="91"/>
      <c r="K33" s="50"/>
      <c r="L33" s="91" t="s">
        <v>258</v>
      </c>
      <c r="M33" s="50">
        <v>48850</v>
      </c>
      <c r="N33" s="52"/>
      <c r="O33" s="50"/>
      <c r="P33" s="93"/>
      <c r="Q33" s="50"/>
      <c r="R33" s="81"/>
      <c r="S33" s="53">
        <v>4000</v>
      </c>
      <c r="T33" s="54">
        <v>276</v>
      </c>
      <c r="U33" s="53">
        <v>24200</v>
      </c>
      <c r="V33" s="3"/>
      <c r="W33" s="1"/>
      <c r="X33" s="54"/>
      <c r="Y33" s="1"/>
      <c r="Z33" s="56"/>
      <c r="AA33" s="50"/>
      <c r="AB33" s="56" t="s">
        <v>141</v>
      </c>
      <c r="AC33" s="50">
        <v>9000</v>
      </c>
      <c r="AD33" s="51"/>
      <c r="AE33" s="50"/>
      <c r="AF33" s="61" t="s">
        <v>300</v>
      </c>
      <c r="AG33" s="58">
        <v>148780</v>
      </c>
      <c r="AH33" s="59">
        <v>8</v>
      </c>
      <c r="AI33" s="16">
        <v>28000</v>
      </c>
      <c r="AJ33" s="59" t="s">
        <v>310</v>
      </c>
      <c r="AK33" s="16">
        <v>60800</v>
      </c>
      <c r="AL33" s="59" t="s">
        <v>328</v>
      </c>
      <c r="AM33" s="16">
        <v>245800</v>
      </c>
      <c r="AN33" s="3">
        <v>10</v>
      </c>
      <c r="AO33" s="1">
        <v>29900</v>
      </c>
      <c r="AP33" s="3"/>
      <c r="AQ33" s="1"/>
      <c r="AR33" s="60">
        <v>20</v>
      </c>
      <c r="AS33" s="53">
        <v>87000</v>
      </c>
      <c r="AT33" s="60"/>
      <c r="AU33" s="53">
        <v>5000</v>
      </c>
      <c r="AV33" s="60"/>
      <c r="AW33" s="53"/>
      <c r="AX33" s="87"/>
      <c r="AY33" s="53"/>
      <c r="AZ33" s="60"/>
      <c r="BA33" s="53"/>
      <c r="BB33" s="73"/>
      <c r="BC33" s="58"/>
      <c r="BD33" s="61">
        <v>20</v>
      </c>
      <c r="BE33" s="58">
        <v>38290</v>
      </c>
      <c r="BF33" s="48" t="s">
        <v>168</v>
      </c>
      <c r="BG33" s="62">
        <v>151600</v>
      </c>
      <c r="BH33" s="70" t="s">
        <v>280</v>
      </c>
      <c r="BI33" s="1">
        <v>26880</v>
      </c>
      <c r="BJ33" s="48" t="s">
        <v>231</v>
      </c>
      <c r="BK33" s="62">
        <v>1393100</v>
      </c>
      <c r="BL33" s="94" t="s">
        <v>268</v>
      </c>
      <c r="BM33" s="58">
        <v>145600</v>
      </c>
      <c r="BN33" s="61">
        <v>107</v>
      </c>
      <c r="BO33" s="1">
        <v>124640</v>
      </c>
      <c r="BP33" s="72" t="s">
        <v>248</v>
      </c>
      <c r="BQ33" s="1">
        <v>11500</v>
      </c>
      <c r="BR33" s="3">
        <v>30</v>
      </c>
      <c r="BS33" s="1">
        <v>87775</v>
      </c>
      <c r="BT33" s="49"/>
      <c r="BU33" s="1"/>
      <c r="BV33" s="65">
        <v>2</v>
      </c>
      <c r="BW33" s="66">
        <v>20000</v>
      </c>
      <c r="BX33" s="74">
        <v>13</v>
      </c>
      <c r="BY33" s="75">
        <v>141180</v>
      </c>
      <c r="BZ33" s="74">
        <v>1</v>
      </c>
      <c r="CA33" s="75">
        <v>66880</v>
      </c>
      <c r="CB33" s="74">
        <v>20</v>
      </c>
      <c r="CC33" s="75">
        <v>19910</v>
      </c>
      <c r="CD33" s="89" t="s">
        <v>202</v>
      </c>
      <c r="CE33" s="75">
        <v>120000</v>
      </c>
      <c r="CF33" s="74"/>
      <c r="CG33" s="75"/>
    </row>
    <row r="34" spans="1:85" ht="48">
      <c r="A34" s="47">
        <v>24</v>
      </c>
      <c r="B34" s="48" t="s">
        <v>77</v>
      </c>
      <c r="C34" s="27">
        <f t="shared" si="0"/>
        <v>1361155</v>
      </c>
      <c r="D34" s="48"/>
      <c r="E34" s="1"/>
      <c r="F34" s="3"/>
      <c r="G34" s="1"/>
      <c r="H34" s="3" t="s">
        <v>250</v>
      </c>
      <c r="I34" s="50">
        <v>10960</v>
      </c>
      <c r="J34" s="3"/>
      <c r="K34" s="1"/>
      <c r="L34" s="91"/>
      <c r="M34" s="50"/>
      <c r="N34" s="52" t="s">
        <v>264</v>
      </c>
      <c r="O34" s="50">
        <v>11560</v>
      </c>
      <c r="P34" s="93"/>
      <c r="Q34" s="50"/>
      <c r="R34" s="81"/>
      <c r="S34" s="53">
        <v>2000</v>
      </c>
      <c r="T34" s="54">
        <v>120</v>
      </c>
      <c r="U34" s="53">
        <v>4500</v>
      </c>
      <c r="V34" s="3"/>
      <c r="W34" s="1"/>
      <c r="X34" s="54" t="s">
        <v>241</v>
      </c>
      <c r="Y34" s="1">
        <v>5000</v>
      </c>
      <c r="Z34" s="56"/>
      <c r="AA34" s="50"/>
      <c r="AB34" s="56" t="s">
        <v>127</v>
      </c>
      <c r="AC34" s="50">
        <v>4000</v>
      </c>
      <c r="AD34" s="51"/>
      <c r="AE34" s="50"/>
      <c r="AF34" s="61" t="s">
        <v>301</v>
      </c>
      <c r="AG34" s="58">
        <v>30000</v>
      </c>
      <c r="AH34" s="59">
        <v>10</v>
      </c>
      <c r="AI34" s="16">
        <v>35000</v>
      </c>
      <c r="AJ34" s="59" t="s">
        <v>312</v>
      </c>
      <c r="AK34" s="16">
        <v>70000</v>
      </c>
      <c r="AL34" s="59" t="s">
        <v>329</v>
      </c>
      <c r="AM34" s="16">
        <v>118600</v>
      </c>
      <c r="AN34" s="3"/>
      <c r="AO34" s="1"/>
      <c r="AP34" s="3"/>
      <c r="AQ34" s="1"/>
      <c r="AR34" s="60">
        <v>30</v>
      </c>
      <c r="AS34" s="53">
        <v>35000</v>
      </c>
      <c r="AT34" s="60"/>
      <c r="AU34" s="53"/>
      <c r="AV34" s="60"/>
      <c r="AW34" s="53"/>
      <c r="AX34" s="87"/>
      <c r="AY34" s="53"/>
      <c r="AZ34" s="60"/>
      <c r="BA34" s="53"/>
      <c r="BB34" s="48"/>
      <c r="BC34" s="1"/>
      <c r="BD34" s="61">
        <v>10</v>
      </c>
      <c r="BE34" s="58">
        <v>13400</v>
      </c>
      <c r="BF34" s="48" t="s">
        <v>169</v>
      </c>
      <c r="BG34" s="62">
        <v>76600</v>
      </c>
      <c r="BH34" s="70"/>
      <c r="BI34" s="1"/>
      <c r="BJ34" s="48" t="s">
        <v>232</v>
      </c>
      <c r="BK34" s="62">
        <v>404775</v>
      </c>
      <c r="BL34" s="94"/>
      <c r="BM34" s="58"/>
      <c r="BN34" s="71"/>
      <c r="BO34" s="1"/>
      <c r="BP34" s="3"/>
      <c r="BQ34" s="6"/>
      <c r="BR34" s="3"/>
      <c r="BS34" s="6"/>
      <c r="BT34" s="49" t="s">
        <v>186</v>
      </c>
      <c r="BU34" s="6">
        <v>350000</v>
      </c>
      <c r="BV34" s="65">
        <v>3</v>
      </c>
      <c r="BW34" s="66">
        <v>56300</v>
      </c>
      <c r="BX34" s="74"/>
      <c r="BY34" s="75"/>
      <c r="BZ34" s="74">
        <v>2</v>
      </c>
      <c r="CA34" s="75">
        <v>33380</v>
      </c>
      <c r="CB34" s="74"/>
      <c r="CC34" s="75"/>
      <c r="CD34" s="89" t="s">
        <v>203</v>
      </c>
      <c r="CE34" s="75">
        <v>100080</v>
      </c>
      <c r="CF34" s="74"/>
      <c r="CG34" s="75"/>
    </row>
    <row r="35" spans="1:85" ht="48">
      <c r="A35" s="47">
        <v>25</v>
      </c>
      <c r="B35" s="48" t="s">
        <v>78</v>
      </c>
      <c r="C35" s="27">
        <f t="shared" si="0"/>
        <v>688630</v>
      </c>
      <c r="D35" s="48"/>
      <c r="E35" s="1"/>
      <c r="F35" s="3"/>
      <c r="G35" s="1"/>
      <c r="H35" s="3"/>
      <c r="I35" s="50"/>
      <c r="J35" s="3"/>
      <c r="K35" s="1"/>
      <c r="L35" s="91"/>
      <c r="M35" s="50"/>
      <c r="N35" s="52" t="s">
        <v>264</v>
      </c>
      <c r="O35" s="50">
        <v>11560</v>
      </c>
      <c r="P35" s="93"/>
      <c r="Q35" s="50"/>
      <c r="R35" s="81"/>
      <c r="S35" s="53">
        <v>1000</v>
      </c>
      <c r="T35" s="54">
        <v>10</v>
      </c>
      <c r="U35" s="53">
        <v>4300</v>
      </c>
      <c r="V35" s="3"/>
      <c r="W35" s="1"/>
      <c r="X35" s="54" t="s">
        <v>241</v>
      </c>
      <c r="Y35" s="1">
        <v>5000</v>
      </c>
      <c r="Z35" s="56"/>
      <c r="AA35" s="50"/>
      <c r="AB35" s="56" t="s">
        <v>142</v>
      </c>
      <c r="AC35" s="50">
        <v>3000</v>
      </c>
      <c r="AD35" s="51"/>
      <c r="AE35" s="50"/>
      <c r="AF35" s="61" t="s">
        <v>293</v>
      </c>
      <c r="AG35" s="58">
        <v>22820</v>
      </c>
      <c r="AH35" s="59">
        <v>10</v>
      </c>
      <c r="AI35" s="16">
        <v>35000</v>
      </c>
      <c r="AJ35" s="59" t="s">
        <v>305</v>
      </c>
      <c r="AK35" s="16">
        <v>12000</v>
      </c>
      <c r="AL35" s="59" t="s">
        <v>322</v>
      </c>
      <c r="AM35" s="16">
        <v>17500</v>
      </c>
      <c r="AN35" s="3"/>
      <c r="AO35" s="1"/>
      <c r="AP35" s="3"/>
      <c r="AQ35" s="1"/>
      <c r="AR35" s="60">
        <v>25</v>
      </c>
      <c r="AS35" s="53">
        <v>121550</v>
      </c>
      <c r="AT35" s="60"/>
      <c r="AU35" s="53"/>
      <c r="AV35" s="60"/>
      <c r="AW35" s="53"/>
      <c r="AX35" s="87"/>
      <c r="AY35" s="53"/>
      <c r="AZ35" s="60"/>
      <c r="BA35" s="53"/>
      <c r="BB35" s="48"/>
      <c r="BC35" s="1"/>
      <c r="BD35" s="61">
        <v>10</v>
      </c>
      <c r="BE35" s="58">
        <v>20350</v>
      </c>
      <c r="BF35" s="90" t="s">
        <v>153</v>
      </c>
      <c r="BG35" s="62">
        <v>46600</v>
      </c>
      <c r="BH35" s="70"/>
      <c r="BI35" s="1"/>
      <c r="BJ35" s="90"/>
      <c r="BK35" s="62">
        <v>150100</v>
      </c>
      <c r="BL35" s="94"/>
      <c r="BM35" s="58"/>
      <c r="BN35" s="71"/>
      <c r="BO35" s="1"/>
      <c r="BP35" s="3"/>
      <c r="BQ35" s="6"/>
      <c r="BR35" s="3"/>
      <c r="BS35" s="6"/>
      <c r="BT35" s="49"/>
      <c r="BU35" s="6"/>
      <c r="BV35" s="65"/>
      <c r="BW35" s="66">
        <v>2500</v>
      </c>
      <c r="BX35" s="74"/>
      <c r="BY35" s="75"/>
      <c r="BZ35" s="74">
        <v>3</v>
      </c>
      <c r="CA35" s="75">
        <v>141410</v>
      </c>
      <c r="CB35" s="74"/>
      <c r="CC35" s="75"/>
      <c r="CD35" s="89" t="s">
        <v>204</v>
      </c>
      <c r="CE35" s="75">
        <v>93940</v>
      </c>
      <c r="CF35" s="74"/>
      <c r="CG35" s="75"/>
    </row>
    <row r="36" spans="1:85">
      <c r="I36" s="11">
        <f>SUM(I11:I35)</f>
        <v>635400</v>
      </c>
      <c r="BL36" s="95"/>
    </row>
    <row r="37" spans="1:85">
      <c r="B37" s="77"/>
      <c r="C37" s="78"/>
      <c r="D37" s="79"/>
    </row>
  </sheetData>
  <mergeCells count="117">
    <mergeCell ref="BZ5:CA5"/>
    <mergeCell ref="CB5:CC5"/>
    <mergeCell ref="CD5:CE5"/>
    <mergeCell ref="CF5:CG5"/>
    <mergeCell ref="AN4:BY4"/>
    <mergeCell ref="BZ4:CE4"/>
    <mergeCell ref="CF4:CG4"/>
    <mergeCell ref="BX7:BY7"/>
    <mergeCell ref="BX8:BY8"/>
    <mergeCell ref="BV5:BY5"/>
    <mergeCell ref="BV6:BY6"/>
    <mergeCell ref="CF7:CG7"/>
    <mergeCell ref="CF8:CG8"/>
    <mergeCell ref="CD7:CE7"/>
    <mergeCell ref="CD8:CE8"/>
    <mergeCell ref="CB7:CC7"/>
    <mergeCell ref="CB8:CC8"/>
    <mergeCell ref="BZ7:CA7"/>
    <mergeCell ref="BZ8:CA8"/>
    <mergeCell ref="BZ6:CA6"/>
    <mergeCell ref="CB6:CC6"/>
    <mergeCell ref="CD6:CE6"/>
    <mergeCell ref="CF6:CG6"/>
    <mergeCell ref="BL7:BM7"/>
    <mergeCell ref="BT5:BU5"/>
    <mergeCell ref="BT6:BU6"/>
    <mergeCell ref="BT7:BU7"/>
    <mergeCell ref="BT8:BU8"/>
    <mergeCell ref="AJ6:AK6"/>
    <mergeCell ref="AJ7:AK7"/>
    <mergeCell ref="AJ8:AK8"/>
    <mergeCell ref="AH6:AI6"/>
    <mergeCell ref="AH7:AI7"/>
    <mergeCell ref="AH8:AI8"/>
    <mergeCell ref="BR5:BS5"/>
    <mergeCell ref="BR6:BS6"/>
    <mergeCell ref="BD7:BE7"/>
    <mergeCell ref="BF7:BG7"/>
    <mergeCell ref="BH7:BI7"/>
    <mergeCell ref="BJ7:BK7"/>
    <mergeCell ref="BN7:BO7"/>
    <mergeCell ref="BP7:BQ7"/>
    <mergeCell ref="BR7:BS7"/>
    <mergeCell ref="BP5:BQ5"/>
    <mergeCell ref="D6:AE6"/>
    <mergeCell ref="AF6:AG6"/>
    <mergeCell ref="AL6:AM6"/>
    <mergeCell ref="AN6:BK6"/>
    <mergeCell ref="BN6:BO6"/>
    <mergeCell ref="BP6:BQ6"/>
    <mergeCell ref="D7:E7"/>
    <mergeCell ref="F7:G7"/>
    <mergeCell ref="H7:I7"/>
    <mergeCell ref="J7:K7"/>
    <mergeCell ref="L7:M7"/>
    <mergeCell ref="P7:Q7"/>
    <mergeCell ref="R7:S7"/>
    <mergeCell ref="T7:U7"/>
    <mergeCell ref="V7:W7"/>
    <mergeCell ref="X7:Y7"/>
    <mergeCell ref="D8:E8"/>
    <mergeCell ref="F8:G8"/>
    <mergeCell ref="H8:I8"/>
    <mergeCell ref="J8:K8"/>
    <mergeCell ref="L8:M8"/>
    <mergeCell ref="AT7:AU7"/>
    <mergeCell ref="BB7:BC7"/>
    <mergeCell ref="AD7:AE7"/>
    <mergeCell ref="AF7:AG7"/>
    <mergeCell ref="AL7:AM7"/>
    <mergeCell ref="AN7:AO7"/>
    <mergeCell ref="X8:Y8"/>
    <mergeCell ref="N7:O7"/>
    <mergeCell ref="BV7:BW7"/>
    <mergeCell ref="AP7:AQ7"/>
    <mergeCell ref="AR7:AS7"/>
    <mergeCell ref="AB7:AC7"/>
    <mergeCell ref="BV8:BW8"/>
    <mergeCell ref="Z7:AA7"/>
    <mergeCell ref="Z8:AA8"/>
    <mergeCell ref="AZ7:BA7"/>
    <mergeCell ref="AZ8:BA8"/>
    <mergeCell ref="AX7:AY7"/>
    <mergeCell ref="AX8:AY8"/>
    <mergeCell ref="AV7:AW7"/>
    <mergeCell ref="AR8:AS8"/>
    <mergeCell ref="AT8:AU8"/>
    <mergeCell ref="BB8:BC8"/>
    <mergeCell ref="BD8:BE8"/>
    <mergeCell ref="BF8:BG8"/>
    <mergeCell ref="BH8:BI8"/>
    <mergeCell ref="AV8:AW8"/>
    <mergeCell ref="BL8:BM8"/>
    <mergeCell ref="A10:B10"/>
    <mergeCell ref="BJ8:BK8"/>
    <mergeCell ref="BN8:BO8"/>
    <mergeCell ref="BP8:BQ8"/>
    <mergeCell ref="BR8:BS8"/>
    <mergeCell ref="AB8:AC8"/>
    <mergeCell ref="AD8:AE8"/>
    <mergeCell ref="AF8:AG8"/>
    <mergeCell ref="AL8:AM8"/>
    <mergeCell ref="AN8:AO8"/>
    <mergeCell ref="AP8:AQ8"/>
    <mergeCell ref="N8:O8"/>
    <mergeCell ref="P8:Q8"/>
    <mergeCell ref="R8:S8"/>
    <mergeCell ref="T8:U8"/>
    <mergeCell ref="V8:W8"/>
    <mergeCell ref="A4:B9"/>
    <mergeCell ref="C4:C9"/>
    <mergeCell ref="D4:AE4"/>
    <mergeCell ref="AF4:AM4"/>
    <mergeCell ref="D5:AE5"/>
    <mergeCell ref="AF5:AM5"/>
    <mergeCell ref="AN5:BK5"/>
    <mergeCell ref="BN5:BO5"/>
  </mergeCells>
  <pageMargins left="0.39370078740157483" right="0.23622047244094491" top="0.31496062992125984" bottom="0.51181102362204722" header="0.15748031496062992" footer="0.23622047244094491"/>
  <pageSetup paperSize="9" scale="42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ส่วนภูมิภาค 67</vt:lpstr>
      <vt:lpstr>'ส่วนภูมิภาค 67'!Print_Area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seri-plan63</dc:creator>
  <cp:lastModifiedBy>Admin 001</cp:lastModifiedBy>
  <cp:lastPrinted>2024-05-17T09:15:07Z</cp:lastPrinted>
  <dcterms:created xsi:type="dcterms:W3CDTF">2020-11-04T07:21:07Z</dcterms:created>
  <dcterms:modified xsi:type="dcterms:W3CDTF">2024-05-20T04:03:37Z</dcterms:modified>
</cp:coreProperties>
</file>